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2_Vмо 2025\Приложения к Протоколу\"/>
    </mc:Choice>
  </mc:AlternateContent>
  <bookViews>
    <workbookView xWindow="0" yWindow="0" windowWidth="28800" windowHeight="11835"/>
  </bookViews>
  <sheets>
    <sheet name="ДН 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Database" localSheetId="0">#REF!</definedName>
    <definedName name="_xlnm.Database">#REF!</definedName>
    <definedName name="_xlnm.Print_Titles" localSheetId="0">'ДН '!$A:$H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K105" i="1" l="1"/>
  <c r="AI105" i="1"/>
  <c r="AH105" i="1"/>
  <c r="V105" i="1"/>
  <c r="U105" i="1"/>
  <c r="T105" i="1"/>
  <c r="S105" i="1"/>
  <c r="AG103" i="1"/>
  <c r="R103" i="1"/>
  <c r="G102" i="1"/>
  <c r="S100" i="1"/>
  <c r="L100" i="1"/>
  <c r="AS99" i="1"/>
  <c r="AL99" i="1"/>
  <c r="AG99" i="1"/>
  <c r="AD99" i="1"/>
  <c r="AC99" i="1"/>
  <c r="AR99" i="1" s="1"/>
  <c r="AB99" i="1"/>
  <c r="AQ99" i="1" s="1"/>
  <c r="AN99" i="1" s="1"/>
  <c r="AA99" i="1"/>
  <c r="AP99" i="1" s="1"/>
  <c r="Z99" i="1"/>
  <c r="AO99" i="1" s="1"/>
  <c r="Y99" i="1"/>
  <c r="R99" i="1"/>
  <c r="AL98" i="1"/>
  <c r="AG98" i="1"/>
  <c r="AD98" i="1"/>
  <c r="AS98" i="1" s="1"/>
  <c r="AC98" i="1"/>
  <c r="AR98" i="1" s="1"/>
  <c r="AB98" i="1"/>
  <c r="AQ98" i="1" s="1"/>
  <c r="AA98" i="1"/>
  <c r="AP98" i="1" s="1"/>
  <c r="Z98" i="1"/>
  <c r="AO98" i="1" s="1"/>
  <c r="AN98" i="1" s="1"/>
  <c r="Y98" i="1"/>
  <c r="R98" i="1"/>
  <c r="AR97" i="1"/>
  <c r="AL97" i="1"/>
  <c r="AG97" i="1"/>
  <c r="AD97" i="1"/>
  <c r="AS97" i="1" s="1"/>
  <c r="AC97" i="1"/>
  <c r="AB97" i="1"/>
  <c r="AQ97" i="1" s="1"/>
  <c r="AA97" i="1"/>
  <c r="AP97" i="1" s="1"/>
  <c r="Z97" i="1"/>
  <c r="R97" i="1"/>
  <c r="AS96" i="1"/>
  <c r="AR96" i="1"/>
  <c r="AL96" i="1"/>
  <c r="AG96" i="1"/>
  <c r="AD96" i="1"/>
  <c r="AC96" i="1"/>
  <c r="AB96" i="1"/>
  <c r="AQ96" i="1" s="1"/>
  <c r="AA96" i="1"/>
  <c r="AP96" i="1" s="1"/>
  <c r="Z96" i="1"/>
  <c r="AO96" i="1" s="1"/>
  <c r="R96" i="1"/>
  <c r="AS95" i="1"/>
  <c r="AL95" i="1"/>
  <c r="AG95" i="1"/>
  <c r="AD95" i="1"/>
  <c r="AC95" i="1"/>
  <c r="AR95" i="1" s="1"/>
  <c r="AB95" i="1"/>
  <c r="AQ95" i="1" s="1"/>
  <c r="AA95" i="1"/>
  <c r="AP95" i="1" s="1"/>
  <c r="Z95" i="1"/>
  <c r="AO95" i="1" s="1"/>
  <c r="AN95" i="1" s="1"/>
  <c r="Y95" i="1"/>
  <c r="R95" i="1"/>
  <c r="AL94" i="1"/>
  <c r="AG94" i="1"/>
  <c r="AD94" i="1"/>
  <c r="AS94" i="1" s="1"/>
  <c r="AC94" i="1"/>
  <c r="AR94" i="1" s="1"/>
  <c r="AN94" i="1" s="1"/>
  <c r="AB94" i="1"/>
  <c r="AQ94" i="1" s="1"/>
  <c r="AA94" i="1"/>
  <c r="AP94" i="1" s="1"/>
  <c r="Z94" i="1"/>
  <c r="AO94" i="1" s="1"/>
  <c r="R94" i="1"/>
  <c r="AR93" i="1"/>
  <c r="AO93" i="1"/>
  <c r="AN93" i="1" s="1"/>
  <c r="AL93" i="1"/>
  <c r="AG93" i="1"/>
  <c r="AD93" i="1"/>
  <c r="AS93" i="1" s="1"/>
  <c r="AC93" i="1"/>
  <c r="AB93" i="1"/>
  <c r="AQ93" i="1" s="1"/>
  <c r="AA93" i="1"/>
  <c r="AP93" i="1" s="1"/>
  <c r="Z93" i="1"/>
  <c r="Y93" i="1" s="1"/>
  <c r="R93" i="1"/>
  <c r="AS92" i="1"/>
  <c r="AR92" i="1"/>
  <c r="AO92" i="1"/>
  <c r="AL92" i="1"/>
  <c r="AG92" i="1"/>
  <c r="AD92" i="1"/>
  <c r="AC92" i="1"/>
  <c r="AB92" i="1"/>
  <c r="AQ92" i="1" s="1"/>
  <c r="AA92" i="1"/>
  <c r="AP92" i="1" s="1"/>
  <c r="Z92" i="1"/>
  <c r="R92" i="1"/>
  <c r="AS91" i="1"/>
  <c r="AO91" i="1"/>
  <c r="AL91" i="1"/>
  <c r="AG91" i="1"/>
  <c r="AD91" i="1"/>
  <c r="AC91" i="1"/>
  <c r="AR91" i="1" s="1"/>
  <c r="AB91" i="1"/>
  <c r="AQ91" i="1" s="1"/>
  <c r="AA91" i="1"/>
  <c r="Z91" i="1"/>
  <c r="R91" i="1"/>
  <c r="AP90" i="1"/>
  <c r="AL90" i="1"/>
  <c r="AS90" i="1" s="1"/>
  <c r="AG90" i="1"/>
  <c r="AD90" i="1"/>
  <c r="AC90" i="1"/>
  <c r="AR90" i="1" s="1"/>
  <c r="AB90" i="1"/>
  <c r="AA90" i="1"/>
  <c r="Z90" i="1"/>
  <c r="AO90" i="1" s="1"/>
  <c r="R90" i="1"/>
  <c r="AQ89" i="1"/>
  <c r="AL89" i="1"/>
  <c r="AS89" i="1" s="1"/>
  <c r="AG89" i="1"/>
  <c r="AD89" i="1"/>
  <c r="AC89" i="1"/>
  <c r="AR89" i="1" s="1"/>
  <c r="AN89" i="1" s="1"/>
  <c r="AB89" i="1"/>
  <c r="AA89" i="1"/>
  <c r="AP89" i="1" s="1"/>
  <c r="Z89" i="1"/>
  <c r="AO89" i="1" s="1"/>
  <c r="Y89" i="1"/>
  <c r="AE89" i="1" s="1"/>
  <c r="R89" i="1"/>
  <c r="AR88" i="1"/>
  <c r="AO88" i="1"/>
  <c r="AL88" i="1"/>
  <c r="AG88" i="1"/>
  <c r="AD88" i="1"/>
  <c r="AS88" i="1" s="1"/>
  <c r="AC88" i="1"/>
  <c r="AB88" i="1"/>
  <c r="AQ88" i="1" s="1"/>
  <c r="AA88" i="1"/>
  <c r="AP88" i="1" s="1"/>
  <c r="Z88" i="1"/>
  <c r="R88" i="1"/>
  <c r="AS87" i="1"/>
  <c r="AO87" i="1"/>
  <c r="AL87" i="1"/>
  <c r="AG87" i="1"/>
  <c r="AD87" i="1"/>
  <c r="AC87" i="1"/>
  <c r="AR87" i="1" s="1"/>
  <c r="AB87" i="1"/>
  <c r="AQ87" i="1" s="1"/>
  <c r="AA87" i="1"/>
  <c r="Y87" i="1" s="1"/>
  <c r="AE87" i="1" s="1"/>
  <c r="Z87" i="1"/>
  <c r="R87" i="1"/>
  <c r="AQ86" i="1"/>
  <c r="AP86" i="1"/>
  <c r="AL86" i="1"/>
  <c r="AS86" i="1" s="1"/>
  <c r="AG86" i="1"/>
  <c r="AD86" i="1"/>
  <c r="AC86" i="1"/>
  <c r="AR86" i="1" s="1"/>
  <c r="AB86" i="1"/>
  <c r="Y86" i="1" s="1"/>
  <c r="AE86" i="1" s="1"/>
  <c r="AA86" i="1"/>
  <c r="Z86" i="1"/>
  <c r="AO86" i="1" s="1"/>
  <c r="AN86" i="1" s="1"/>
  <c r="R86" i="1"/>
  <c r="AR85" i="1"/>
  <c r="AQ85" i="1"/>
  <c r="AL85" i="1"/>
  <c r="AG85" i="1"/>
  <c r="AD85" i="1"/>
  <c r="AC85" i="1"/>
  <c r="AB85" i="1"/>
  <c r="AA85" i="1"/>
  <c r="AP85" i="1" s="1"/>
  <c r="Z85" i="1"/>
  <c r="R85" i="1"/>
  <c r="AS84" i="1"/>
  <c r="AQ84" i="1"/>
  <c r="AL84" i="1"/>
  <c r="AG84" i="1"/>
  <c r="AD84" i="1"/>
  <c r="AC84" i="1"/>
  <c r="AR84" i="1" s="1"/>
  <c r="AN84" i="1" s="1"/>
  <c r="AB84" i="1"/>
  <c r="AA84" i="1"/>
  <c r="AP84" i="1" s="1"/>
  <c r="Z84" i="1"/>
  <c r="AO84" i="1" s="1"/>
  <c r="Y84" i="1"/>
  <c r="AE84" i="1" s="1"/>
  <c r="R84" i="1"/>
  <c r="AR83" i="1"/>
  <c r="AL83" i="1"/>
  <c r="AG83" i="1"/>
  <c r="AD83" i="1"/>
  <c r="AS83" i="1" s="1"/>
  <c r="AC83" i="1"/>
  <c r="AB83" i="1"/>
  <c r="AQ83" i="1" s="1"/>
  <c r="AA83" i="1"/>
  <c r="AP83" i="1" s="1"/>
  <c r="Z83" i="1"/>
  <c r="R83" i="1"/>
  <c r="AO82" i="1"/>
  <c r="AL82" i="1"/>
  <c r="AS82" i="1" s="1"/>
  <c r="AG82" i="1"/>
  <c r="AD82" i="1"/>
  <c r="AC82" i="1"/>
  <c r="AR82" i="1" s="1"/>
  <c r="AB82" i="1"/>
  <c r="AQ82" i="1" s="1"/>
  <c r="AA82" i="1"/>
  <c r="Z82" i="1"/>
  <c r="R82" i="1"/>
  <c r="AQ81" i="1"/>
  <c r="AP81" i="1"/>
  <c r="AL81" i="1"/>
  <c r="AG81" i="1"/>
  <c r="AD81" i="1"/>
  <c r="AC81" i="1"/>
  <c r="AR81" i="1" s="1"/>
  <c r="AN81" i="1" s="1"/>
  <c r="AB81" i="1"/>
  <c r="AA81" i="1"/>
  <c r="Z81" i="1"/>
  <c r="AO81" i="1" s="1"/>
  <c r="Y81" i="1"/>
  <c r="AE81" i="1" s="1"/>
  <c r="R81" i="1"/>
  <c r="AQ80" i="1"/>
  <c r="AL80" i="1"/>
  <c r="AS80" i="1" s="1"/>
  <c r="AG80" i="1"/>
  <c r="AD80" i="1"/>
  <c r="AC80" i="1"/>
  <c r="AR80" i="1" s="1"/>
  <c r="AB80" i="1"/>
  <c r="AA80" i="1"/>
  <c r="AP80" i="1" s="1"/>
  <c r="Z80" i="1"/>
  <c r="AO80" i="1" s="1"/>
  <c r="Y80" i="1"/>
  <c r="AE80" i="1" s="1"/>
  <c r="R80" i="1"/>
  <c r="AR79" i="1"/>
  <c r="AP79" i="1"/>
  <c r="AL79" i="1"/>
  <c r="AG79" i="1"/>
  <c r="AD79" i="1"/>
  <c r="AS79" i="1" s="1"/>
  <c r="AC79" i="1"/>
  <c r="AB79" i="1"/>
  <c r="AQ79" i="1" s="1"/>
  <c r="AA79" i="1"/>
  <c r="Z79" i="1"/>
  <c r="R79" i="1"/>
  <c r="AO78" i="1"/>
  <c r="AL78" i="1"/>
  <c r="AS78" i="1" s="1"/>
  <c r="AG78" i="1"/>
  <c r="AD78" i="1"/>
  <c r="AC78" i="1"/>
  <c r="AR78" i="1" s="1"/>
  <c r="AB78" i="1"/>
  <c r="AQ78" i="1" s="1"/>
  <c r="AA78" i="1"/>
  <c r="Y78" i="1" s="1"/>
  <c r="AE78" i="1" s="1"/>
  <c r="Z78" i="1"/>
  <c r="R78" i="1"/>
  <c r="AR77" i="1"/>
  <c r="AP77" i="1"/>
  <c r="AL77" i="1"/>
  <c r="AS77" i="1" s="1"/>
  <c r="AG77" i="1"/>
  <c r="AD77" i="1"/>
  <c r="AC77" i="1"/>
  <c r="AB77" i="1"/>
  <c r="AQ77" i="1" s="1"/>
  <c r="AA77" i="1"/>
  <c r="Z77" i="1"/>
  <c r="AO77" i="1" s="1"/>
  <c r="R77" i="1"/>
  <c r="AQ76" i="1"/>
  <c r="AO76" i="1"/>
  <c r="AL76" i="1"/>
  <c r="AS76" i="1" s="1"/>
  <c r="AG76" i="1"/>
  <c r="AD76" i="1"/>
  <c r="AC76" i="1"/>
  <c r="AR76" i="1" s="1"/>
  <c r="AB76" i="1"/>
  <c r="AA76" i="1"/>
  <c r="Z76" i="1"/>
  <c r="R76" i="1"/>
  <c r="AR75" i="1"/>
  <c r="AO75" i="1"/>
  <c r="AL75" i="1"/>
  <c r="AG75" i="1"/>
  <c r="AD75" i="1"/>
  <c r="AS75" i="1" s="1"/>
  <c r="AC75" i="1"/>
  <c r="AB75" i="1"/>
  <c r="AQ75" i="1" s="1"/>
  <c r="AA75" i="1"/>
  <c r="AP75" i="1" s="1"/>
  <c r="Z75" i="1"/>
  <c r="R75" i="1"/>
  <c r="AS74" i="1"/>
  <c r="AO74" i="1"/>
  <c r="AL74" i="1"/>
  <c r="AG74" i="1"/>
  <c r="AD74" i="1"/>
  <c r="AC74" i="1"/>
  <c r="AR74" i="1" s="1"/>
  <c r="AB74" i="1"/>
  <c r="AQ74" i="1" s="1"/>
  <c r="AA74" i="1"/>
  <c r="AP74" i="1" s="1"/>
  <c r="Z74" i="1"/>
  <c r="Y74" i="1"/>
  <c r="AE74" i="1" s="1"/>
  <c r="R74" i="1"/>
  <c r="AR73" i="1"/>
  <c r="AQ73" i="1"/>
  <c r="AP73" i="1"/>
  <c r="AL73" i="1"/>
  <c r="AS73" i="1" s="1"/>
  <c r="AG73" i="1"/>
  <c r="AD73" i="1"/>
  <c r="AC73" i="1"/>
  <c r="AB73" i="1"/>
  <c r="Y73" i="1" s="1"/>
  <c r="AE73" i="1" s="1"/>
  <c r="AA73" i="1"/>
  <c r="Z73" i="1"/>
  <c r="AO73" i="1" s="1"/>
  <c r="AN73" i="1" s="1"/>
  <c r="R73" i="1"/>
  <c r="AS72" i="1"/>
  <c r="AQ72" i="1"/>
  <c r="AO72" i="1"/>
  <c r="AN72" i="1" s="1"/>
  <c r="AL72" i="1"/>
  <c r="AG72" i="1"/>
  <c r="AD72" i="1"/>
  <c r="AC72" i="1"/>
  <c r="AR72" i="1" s="1"/>
  <c r="AB72" i="1"/>
  <c r="AA72" i="1"/>
  <c r="AP72" i="1" s="1"/>
  <c r="Z72" i="1"/>
  <c r="R72" i="1"/>
  <c r="AR71" i="1"/>
  <c r="AL71" i="1"/>
  <c r="AG71" i="1"/>
  <c r="AD71" i="1"/>
  <c r="AS71" i="1" s="1"/>
  <c r="AC71" i="1"/>
  <c r="AB71" i="1"/>
  <c r="AQ71" i="1" s="1"/>
  <c r="AA71" i="1"/>
  <c r="AP71" i="1" s="1"/>
  <c r="Z71" i="1"/>
  <c r="R71" i="1"/>
  <c r="AO70" i="1"/>
  <c r="AL70" i="1"/>
  <c r="AS70" i="1" s="1"/>
  <c r="AG70" i="1"/>
  <c r="AD70" i="1"/>
  <c r="AC70" i="1"/>
  <c r="AR70" i="1" s="1"/>
  <c r="AB70" i="1"/>
  <c r="AQ70" i="1" s="1"/>
  <c r="AA70" i="1"/>
  <c r="AP70" i="1" s="1"/>
  <c r="Z70" i="1"/>
  <c r="Y70" i="1"/>
  <c r="AE70" i="1" s="1"/>
  <c r="R70" i="1"/>
  <c r="AP69" i="1"/>
  <c r="AL69" i="1"/>
  <c r="AG69" i="1"/>
  <c r="AD69" i="1"/>
  <c r="AC69" i="1"/>
  <c r="AR69" i="1" s="1"/>
  <c r="AB69" i="1"/>
  <c r="AQ69" i="1" s="1"/>
  <c r="AA69" i="1"/>
  <c r="Z69" i="1"/>
  <c r="AO69" i="1" s="1"/>
  <c r="R69" i="1"/>
  <c r="A69" i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P68" i="1"/>
  <c r="AL68" i="1"/>
  <c r="AS68" i="1" s="1"/>
  <c r="AG68" i="1"/>
  <c r="AD68" i="1"/>
  <c r="AC68" i="1"/>
  <c r="AR68" i="1" s="1"/>
  <c r="AB68" i="1"/>
  <c r="AA68" i="1"/>
  <c r="Z68" i="1"/>
  <c r="AO68" i="1" s="1"/>
  <c r="R68" i="1"/>
  <c r="AL67" i="1"/>
  <c r="AS67" i="1" s="1"/>
  <c r="AI67" i="1"/>
  <c r="AH67" i="1"/>
  <c r="AD67" i="1"/>
  <c r="Z67" i="1"/>
  <c r="W67" i="1"/>
  <c r="W100" i="1" s="1"/>
  <c r="U67" i="1"/>
  <c r="AB67" i="1" s="1"/>
  <c r="T67" i="1"/>
  <c r="S67" i="1"/>
  <c r="O67" i="1"/>
  <c r="O100" i="1" s="1"/>
  <c r="N67" i="1"/>
  <c r="M67" i="1"/>
  <c r="M100" i="1" s="1"/>
  <c r="L67" i="1"/>
  <c r="K67" i="1"/>
  <c r="K100" i="1" s="1"/>
  <c r="J67" i="1"/>
  <c r="J100" i="1" s="1"/>
  <c r="A67" i="1"/>
  <c r="A68" i="1" s="1"/>
  <c r="AP66" i="1"/>
  <c r="AL66" i="1"/>
  <c r="AJ66" i="1"/>
  <c r="AG66" i="1" s="1"/>
  <c r="AD66" i="1"/>
  <c r="AD100" i="1" s="1"/>
  <c r="AC66" i="1"/>
  <c r="AA66" i="1"/>
  <c r="Z66" i="1"/>
  <c r="U66" i="1"/>
  <c r="R66" i="1" s="1"/>
  <c r="AQ64" i="1"/>
  <c r="AL64" i="1"/>
  <c r="AJ64" i="1"/>
  <c r="AI64" i="1"/>
  <c r="AH64" i="1"/>
  <c r="AD64" i="1"/>
  <c r="Z64" i="1"/>
  <c r="W64" i="1"/>
  <c r="U64" i="1"/>
  <c r="AB64" i="1" s="1"/>
  <c r="T64" i="1"/>
  <c r="AA64" i="1" s="1"/>
  <c r="S64" i="1"/>
  <c r="O64" i="1"/>
  <c r="N64" i="1"/>
  <c r="M64" i="1"/>
  <c r="L64" i="1"/>
  <c r="K64" i="1"/>
  <c r="J64" i="1"/>
  <c r="AR63" i="1"/>
  <c r="AL63" i="1"/>
  <c r="AJ63" i="1"/>
  <c r="AG63" i="1" s="1"/>
  <c r="AD63" i="1"/>
  <c r="AC63" i="1"/>
  <c r="AA63" i="1"/>
  <c r="AP63" i="1" s="1"/>
  <c r="Z63" i="1"/>
  <c r="R63" i="1"/>
  <c r="O63" i="1"/>
  <c r="N63" i="1"/>
  <c r="M63" i="1"/>
  <c r="U63" i="1" s="1"/>
  <c r="AB63" i="1" s="1"/>
  <c r="AQ63" i="1" s="1"/>
  <c r="L63" i="1"/>
  <c r="K63" i="1"/>
  <c r="J63" i="1"/>
  <c r="AS62" i="1"/>
  <c r="AR62" i="1"/>
  <c r="AO62" i="1"/>
  <c r="AL62" i="1"/>
  <c r="AJ62" i="1"/>
  <c r="AG62" i="1"/>
  <c r="AD62" i="1"/>
  <c r="AC62" i="1"/>
  <c r="AA62" i="1"/>
  <c r="AP62" i="1" s="1"/>
  <c r="Z62" i="1"/>
  <c r="U62" i="1"/>
  <c r="O62" i="1"/>
  <c r="N62" i="1"/>
  <c r="M62" i="1"/>
  <c r="L62" i="1"/>
  <c r="K62" i="1"/>
  <c r="J62" i="1"/>
  <c r="A62" i="1"/>
  <c r="A63" i="1" s="1"/>
  <c r="A64" i="1" s="1"/>
  <c r="AO61" i="1"/>
  <c r="AL61" i="1"/>
  <c r="AK61" i="1"/>
  <c r="AJ61" i="1"/>
  <c r="AH61" i="1"/>
  <c r="AG61" i="1"/>
  <c r="AA61" i="1"/>
  <c r="W61" i="1"/>
  <c r="AD61" i="1" s="1"/>
  <c r="AS61" i="1" s="1"/>
  <c r="V61" i="1"/>
  <c r="AC61" i="1" s="1"/>
  <c r="T61" i="1"/>
  <c r="S61" i="1"/>
  <c r="Z61" i="1" s="1"/>
  <c r="R61" i="1"/>
  <c r="O61" i="1"/>
  <c r="N61" i="1"/>
  <c r="M61" i="1"/>
  <c r="U61" i="1" s="1"/>
  <c r="AB61" i="1" s="1"/>
  <c r="L61" i="1"/>
  <c r="AI61" i="1" s="1"/>
  <c r="AP61" i="1" s="1"/>
  <c r="K61" i="1"/>
  <c r="J61" i="1"/>
  <c r="A61" i="1"/>
  <c r="AL60" i="1"/>
  <c r="AL65" i="1" s="1"/>
  <c r="AK60" i="1"/>
  <c r="AJ60" i="1"/>
  <c r="AH60" i="1"/>
  <c r="AH65" i="1" s="1"/>
  <c r="AA60" i="1"/>
  <c r="AA65" i="1" s="1"/>
  <c r="W60" i="1"/>
  <c r="V60" i="1"/>
  <c r="U60" i="1"/>
  <c r="U65" i="1" s="1"/>
  <c r="T60" i="1"/>
  <c r="S60" i="1"/>
  <c r="R60" i="1"/>
  <c r="O60" i="1"/>
  <c r="O65" i="1" s="1"/>
  <c r="N60" i="1"/>
  <c r="N65" i="1" s="1"/>
  <c r="M60" i="1"/>
  <c r="L60" i="1"/>
  <c r="K60" i="1"/>
  <c r="K65" i="1" s="1"/>
  <c r="J60" i="1"/>
  <c r="J65" i="1" s="1"/>
  <c r="AS59" i="1"/>
  <c r="AR59" i="1"/>
  <c r="AQ59" i="1"/>
  <c r="AP59" i="1"/>
  <c r="AO59" i="1"/>
  <c r="AN59" i="1"/>
  <c r="AL59" i="1"/>
  <c r="AK59" i="1"/>
  <c r="AJ59" i="1"/>
  <c r="AI59" i="1"/>
  <c r="AH59" i="1"/>
  <c r="AG59" i="1"/>
  <c r="AD59" i="1"/>
  <c r="AC59" i="1"/>
  <c r="AB59" i="1"/>
  <c r="AA59" i="1"/>
  <c r="Z59" i="1"/>
  <c r="Y59" i="1"/>
  <c r="AE59" i="1" s="1"/>
  <c r="W59" i="1"/>
  <c r="V59" i="1"/>
  <c r="U59" i="1"/>
  <c r="T59" i="1"/>
  <c r="S59" i="1"/>
  <c r="R59" i="1"/>
  <c r="O59" i="1"/>
  <c r="N59" i="1"/>
  <c r="M59" i="1"/>
  <c r="L59" i="1"/>
  <c r="K59" i="1"/>
  <c r="J59" i="1"/>
  <c r="AL58" i="1"/>
  <c r="AS55" i="1"/>
  <c r="AO55" i="1"/>
  <c r="AL55" i="1"/>
  <c r="AJ55" i="1"/>
  <c r="AG55" i="1"/>
  <c r="AD55" i="1"/>
  <c r="AC55" i="1"/>
  <c r="AR55" i="1" s="1"/>
  <c r="AB55" i="1"/>
  <c r="AA55" i="1"/>
  <c r="Y55" i="1" s="1"/>
  <c r="Z55" i="1"/>
  <c r="U55" i="1"/>
  <c r="R55" i="1"/>
  <c r="AR54" i="1"/>
  <c r="AL54" i="1"/>
  <c r="AS54" i="1" s="1"/>
  <c r="AG54" i="1"/>
  <c r="AD54" i="1"/>
  <c r="AC54" i="1"/>
  <c r="AA54" i="1"/>
  <c r="AP54" i="1" s="1"/>
  <c r="Z54" i="1"/>
  <c r="AO54" i="1" s="1"/>
  <c r="U54" i="1"/>
  <c r="R54" i="1" s="1"/>
  <c r="AS53" i="1"/>
  <c r="AR53" i="1"/>
  <c r="AG53" i="1"/>
  <c r="AD53" i="1"/>
  <c r="AL53" i="1" s="1"/>
  <c r="AC53" i="1"/>
  <c r="AA53" i="1"/>
  <c r="AP53" i="1" s="1"/>
  <c r="Z53" i="1"/>
  <c r="U53" i="1"/>
  <c r="AB53" i="1" s="1"/>
  <c r="AQ53" i="1" s="1"/>
  <c r="R53" i="1"/>
  <c r="AS52" i="1"/>
  <c r="AP52" i="1"/>
  <c r="AO52" i="1"/>
  <c r="AJ52" i="1"/>
  <c r="AD52" i="1"/>
  <c r="AL52" i="1" s="1"/>
  <c r="AC52" i="1"/>
  <c r="AR52" i="1" s="1"/>
  <c r="AB52" i="1"/>
  <c r="Y52" i="1" s="1"/>
  <c r="AE52" i="1" s="1"/>
  <c r="AA52" i="1"/>
  <c r="Z52" i="1"/>
  <c r="U52" i="1"/>
  <c r="R52" i="1" s="1"/>
  <c r="AS51" i="1"/>
  <c r="AR51" i="1"/>
  <c r="AO51" i="1"/>
  <c r="AJ51" i="1"/>
  <c r="AG51" i="1"/>
  <c r="AD51" i="1"/>
  <c r="AL51" i="1" s="1"/>
  <c r="AC51" i="1"/>
  <c r="AA51" i="1"/>
  <c r="Z51" i="1"/>
  <c r="U51" i="1"/>
  <c r="AR50" i="1"/>
  <c r="AQ50" i="1"/>
  <c r="AJ50" i="1"/>
  <c r="AG50" i="1"/>
  <c r="AD50" i="1"/>
  <c r="AL50" i="1" s="1"/>
  <c r="AS50" i="1" s="1"/>
  <c r="AC50" i="1"/>
  <c r="AA50" i="1"/>
  <c r="AP50" i="1" s="1"/>
  <c r="Z50" i="1"/>
  <c r="U50" i="1"/>
  <c r="AB50" i="1" s="1"/>
  <c r="R50" i="1"/>
  <c r="AQ49" i="1"/>
  <c r="AP49" i="1"/>
  <c r="AJ49" i="1"/>
  <c r="AG49" i="1" s="1"/>
  <c r="AD49" i="1"/>
  <c r="AL49" i="1" s="1"/>
  <c r="AS49" i="1" s="1"/>
  <c r="AC49" i="1"/>
  <c r="AR49" i="1" s="1"/>
  <c r="AA49" i="1"/>
  <c r="Z49" i="1"/>
  <c r="AO49" i="1" s="1"/>
  <c r="U49" i="1"/>
  <c r="AB49" i="1" s="1"/>
  <c r="R49" i="1"/>
  <c r="AL48" i="1"/>
  <c r="AK48" i="1"/>
  <c r="AJ48" i="1"/>
  <c r="AH48" i="1"/>
  <c r="AA48" i="1"/>
  <c r="W48" i="1"/>
  <c r="AD48" i="1" s="1"/>
  <c r="AS48" i="1" s="1"/>
  <c r="V48" i="1"/>
  <c r="T48" i="1"/>
  <c r="S48" i="1"/>
  <c r="Z48" i="1" s="1"/>
  <c r="O48" i="1"/>
  <c r="O56" i="1" s="1"/>
  <c r="N48" i="1"/>
  <c r="M48" i="1"/>
  <c r="U48" i="1" s="1"/>
  <c r="AB48" i="1" s="1"/>
  <c r="L48" i="1"/>
  <c r="K48" i="1"/>
  <c r="K56" i="1" s="1"/>
  <c r="J48" i="1"/>
  <c r="AS47" i="1"/>
  <c r="AP47" i="1"/>
  <c r="AL47" i="1"/>
  <c r="AK47" i="1"/>
  <c r="AJ47" i="1"/>
  <c r="AQ47" i="1" s="1"/>
  <c r="AH47" i="1"/>
  <c r="AB47" i="1"/>
  <c r="AA47" i="1"/>
  <c r="W47" i="1"/>
  <c r="AD47" i="1" s="1"/>
  <c r="V47" i="1"/>
  <c r="T47" i="1"/>
  <c r="S47" i="1"/>
  <c r="Z47" i="1" s="1"/>
  <c r="O47" i="1"/>
  <c r="N47" i="1"/>
  <c r="M47" i="1"/>
  <c r="U47" i="1" s="1"/>
  <c r="L47" i="1"/>
  <c r="AI47" i="1" s="1"/>
  <c r="AG47" i="1" s="1"/>
  <c r="K47" i="1"/>
  <c r="J47" i="1"/>
  <c r="AS46" i="1"/>
  <c r="AP46" i="1"/>
  <c r="AL46" i="1"/>
  <c r="AK46" i="1"/>
  <c r="AJ46" i="1"/>
  <c r="AH46" i="1"/>
  <c r="AA46" i="1"/>
  <c r="W46" i="1"/>
  <c r="AD46" i="1" s="1"/>
  <c r="V46" i="1"/>
  <c r="AC46" i="1" s="1"/>
  <c r="T46" i="1"/>
  <c r="S46" i="1"/>
  <c r="O46" i="1"/>
  <c r="N46" i="1"/>
  <c r="M46" i="1"/>
  <c r="L46" i="1"/>
  <c r="AI46" i="1" s="1"/>
  <c r="K46" i="1"/>
  <c r="J46" i="1"/>
  <c r="AL45" i="1"/>
  <c r="AK45" i="1"/>
  <c r="AJ45" i="1"/>
  <c r="AH45" i="1"/>
  <c r="AA45" i="1"/>
  <c r="W45" i="1"/>
  <c r="AD45" i="1" s="1"/>
  <c r="AS45" i="1" s="1"/>
  <c r="V45" i="1"/>
  <c r="AC45" i="1" s="1"/>
  <c r="T45" i="1"/>
  <c r="S45" i="1"/>
  <c r="Z45" i="1" s="1"/>
  <c r="R45" i="1"/>
  <c r="O45" i="1"/>
  <c r="N45" i="1"/>
  <c r="M45" i="1"/>
  <c r="U45" i="1" s="1"/>
  <c r="AB45" i="1" s="1"/>
  <c r="L45" i="1"/>
  <c r="AI45" i="1" s="1"/>
  <c r="K45" i="1"/>
  <c r="J45" i="1"/>
  <c r="AS44" i="1"/>
  <c r="AL44" i="1"/>
  <c r="AK44" i="1"/>
  <c r="AR44" i="1" s="1"/>
  <c r="AJ44" i="1"/>
  <c r="AH44" i="1"/>
  <c r="AA44" i="1"/>
  <c r="W44" i="1"/>
  <c r="AD44" i="1" s="1"/>
  <c r="V44" i="1"/>
  <c r="AC44" i="1" s="1"/>
  <c r="T44" i="1"/>
  <c r="S44" i="1"/>
  <c r="Z44" i="1" s="1"/>
  <c r="R44" i="1"/>
  <c r="O44" i="1"/>
  <c r="N44" i="1"/>
  <c r="M44" i="1"/>
  <c r="U44" i="1" s="1"/>
  <c r="AB44" i="1" s="1"/>
  <c r="L44" i="1"/>
  <c r="AI44" i="1" s="1"/>
  <c r="K44" i="1"/>
  <c r="J44" i="1"/>
  <c r="AS43" i="1"/>
  <c r="AP43" i="1"/>
  <c r="AL43" i="1"/>
  <c r="AK43" i="1"/>
  <c r="AJ43" i="1"/>
  <c r="AH43" i="1"/>
  <c r="AB43" i="1"/>
  <c r="AA43" i="1"/>
  <c r="W43" i="1"/>
  <c r="AD43" i="1" s="1"/>
  <c r="V43" i="1"/>
  <c r="T43" i="1"/>
  <c r="S43" i="1"/>
  <c r="Z43" i="1" s="1"/>
  <c r="O43" i="1"/>
  <c r="N43" i="1"/>
  <c r="M43" i="1"/>
  <c r="U43" i="1" s="1"/>
  <c r="L43" i="1"/>
  <c r="AI43" i="1" s="1"/>
  <c r="K43" i="1"/>
  <c r="J43" i="1"/>
  <c r="AP42" i="1"/>
  <c r="AO42" i="1"/>
  <c r="AG42" i="1"/>
  <c r="AD42" i="1"/>
  <c r="AL42" i="1" s="1"/>
  <c r="AS42" i="1" s="1"/>
  <c r="AC42" i="1"/>
  <c r="AR42" i="1" s="1"/>
  <c r="AB42" i="1"/>
  <c r="AQ42" i="1" s="1"/>
  <c r="AA42" i="1"/>
  <c r="Z42" i="1"/>
  <c r="Y42" i="1" s="1"/>
  <c r="R42" i="1"/>
  <c r="AS41" i="1"/>
  <c r="AL41" i="1"/>
  <c r="AK41" i="1"/>
  <c r="AJ41" i="1"/>
  <c r="AI41" i="1"/>
  <c r="AP41" i="1" s="1"/>
  <c r="AD41" i="1"/>
  <c r="AA41" i="1"/>
  <c r="W41" i="1"/>
  <c r="V41" i="1"/>
  <c r="AC41" i="1" s="1"/>
  <c r="AR41" i="1" s="1"/>
  <c r="U41" i="1"/>
  <c r="AB41" i="1" s="1"/>
  <c r="T41" i="1"/>
  <c r="O41" i="1"/>
  <c r="N41" i="1"/>
  <c r="M41" i="1"/>
  <c r="L41" i="1"/>
  <c r="K41" i="1"/>
  <c r="J41" i="1"/>
  <c r="AS40" i="1"/>
  <c r="AL40" i="1"/>
  <c r="AK40" i="1"/>
  <c r="AJ40" i="1"/>
  <c r="AD40" i="1"/>
  <c r="AA40" i="1"/>
  <c r="W40" i="1"/>
  <c r="V40" i="1"/>
  <c r="AC40" i="1" s="1"/>
  <c r="AR40" i="1" s="1"/>
  <c r="U40" i="1"/>
  <c r="AB40" i="1" s="1"/>
  <c r="T40" i="1"/>
  <c r="O40" i="1"/>
  <c r="N40" i="1"/>
  <c r="M40" i="1"/>
  <c r="L40" i="1"/>
  <c r="AI40" i="1" s="1"/>
  <c r="AP40" i="1" s="1"/>
  <c r="K40" i="1"/>
  <c r="J40" i="1"/>
  <c r="AL39" i="1"/>
  <c r="AK39" i="1"/>
  <c r="AJ39" i="1"/>
  <c r="AD39" i="1"/>
  <c r="AS39" i="1" s="1"/>
  <c r="AA39" i="1"/>
  <c r="W39" i="1"/>
  <c r="V39" i="1"/>
  <c r="AC39" i="1" s="1"/>
  <c r="AR39" i="1" s="1"/>
  <c r="U39" i="1"/>
  <c r="AB39" i="1" s="1"/>
  <c r="T39" i="1"/>
  <c r="O39" i="1"/>
  <c r="N39" i="1"/>
  <c r="M39" i="1"/>
  <c r="L39" i="1"/>
  <c r="AI39" i="1" s="1"/>
  <c r="AP39" i="1" s="1"/>
  <c r="K39" i="1"/>
  <c r="J39" i="1"/>
  <c r="AL38" i="1"/>
  <c r="AK38" i="1"/>
  <c r="AJ38" i="1"/>
  <c r="AQ38" i="1" s="1"/>
  <c r="AI38" i="1"/>
  <c r="AP38" i="1" s="1"/>
  <c r="AD38" i="1"/>
  <c r="AS38" i="1" s="1"/>
  <c r="AA38" i="1"/>
  <c r="W38" i="1"/>
  <c r="V38" i="1"/>
  <c r="AC38" i="1" s="1"/>
  <c r="AR38" i="1" s="1"/>
  <c r="U38" i="1"/>
  <c r="AB38" i="1" s="1"/>
  <c r="T38" i="1"/>
  <c r="O38" i="1"/>
  <c r="N38" i="1"/>
  <c r="M38" i="1"/>
  <c r="L38" i="1"/>
  <c r="K38" i="1"/>
  <c r="J38" i="1"/>
  <c r="AS37" i="1"/>
  <c r="AL37" i="1"/>
  <c r="AK37" i="1"/>
  <c r="AJ37" i="1"/>
  <c r="AI37" i="1"/>
  <c r="AP37" i="1" s="1"/>
  <c r="AD37" i="1"/>
  <c r="AA37" i="1"/>
  <c r="W37" i="1"/>
  <c r="V37" i="1"/>
  <c r="AC37" i="1" s="1"/>
  <c r="AR37" i="1" s="1"/>
  <c r="U37" i="1"/>
  <c r="AB37" i="1" s="1"/>
  <c r="T37" i="1"/>
  <c r="O37" i="1"/>
  <c r="N37" i="1"/>
  <c r="M37" i="1"/>
  <c r="L37" i="1"/>
  <c r="K37" i="1"/>
  <c r="J37" i="1"/>
  <c r="AS36" i="1"/>
  <c r="AL36" i="1"/>
  <c r="AK36" i="1"/>
  <c r="AJ36" i="1"/>
  <c r="AD36" i="1"/>
  <c r="AA36" i="1"/>
  <c r="W36" i="1"/>
  <c r="V36" i="1"/>
  <c r="AC36" i="1" s="1"/>
  <c r="AR36" i="1" s="1"/>
  <c r="U36" i="1"/>
  <c r="AB36" i="1" s="1"/>
  <c r="T36" i="1"/>
  <c r="O36" i="1"/>
  <c r="N36" i="1"/>
  <c r="M36" i="1"/>
  <c r="L36" i="1"/>
  <c r="AI36" i="1" s="1"/>
  <c r="AP36" i="1" s="1"/>
  <c r="K36" i="1"/>
  <c r="J36" i="1"/>
  <c r="AL35" i="1"/>
  <c r="AK35" i="1"/>
  <c r="AJ35" i="1"/>
  <c r="AD35" i="1"/>
  <c r="AS35" i="1" s="1"/>
  <c r="AA35" i="1"/>
  <c r="W35" i="1"/>
  <c r="V35" i="1"/>
  <c r="AC35" i="1" s="1"/>
  <c r="AR35" i="1" s="1"/>
  <c r="U35" i="1"/>
  <c r="AB35" i="1" s="1"/>
  <c r="T35" i="1"/>
  <c r="O35" i="1"/>
  <c r="N35" i="1"/>
  <c r="M35" i="1"/>
  <c r="L35" i="1"/>
  <c r="AI35" i="1" s="1"/>
  <c r="AP35" i="1" s="1"/>
  <c r="K35" i="1"/>
  <c r="J35" i="1"/>
  <c r="AL34" i="1"/>
  <c r="AK34" i="1"/>
  <c r="AJ34" i="1"/>
  <c r="AQ34" i="1" s="1"/>
  <c r="AI34" i="1"/>
  <c r="AP34" i="1" s="1"/>
  <c r="AD34" i="1"/>
  <c r="AS34" i="1" s="1"/>
  <c r="AA34" i="1"/>
  <c r="W34" i="1"/>
  <c r="V34" i="1"/>
  <c r="AC34" i="1" s="1"/>
  <c r="AR34" i="1" s="1"/>
  <c r="U34" i="1"/>
  <c r="AB34" i="1" s="1"/>
  <c r="T34" i="1"/>
  <c r="O34" i="1"/>
  <c r="N34" i="1"/>
  <c r="M34" i="1"/>
  <c r="L34" i="1"/>
  <c r="K34" i="1"/>
  <c r="J34" i="1"/>
  <c r="AP33" i="1"/>
  <c r="AL33" i="1"/>
  <c r="AK33" i="1"/>
  <c r="AR33" i="1" s="1"/>
  <c r="AJ33" i="1"/>
  <c r="AA33" i="1"/>
  <c r="W33" i="1"/>
  <c r="AD33" i="1" s="1"/>
  <c r="AS33" i="1" s="1"/>
  <c r="V33" i="1"/>
  <c r="AC33" i="1" s="1"/>
  <c r="U33" i="1"/>
  <c r="AB33" i="1" s="1"/>
  <c r="T33" i="1"/>
  <c r="O33" i="1"/>
  <c r="N33" i="1"/>
  <c r="M33" i="1"/>
  <c r="L33" i="1"/>
  <c r="AI33" i="1" s="1"/>
  <c r="K33" i="1"/>
  <c r="J33" i="1"/>
  <c r="AR32" i="1"/>
  <c r="AL32" i="1"/>
  <c r="AK32" i="1"/>
  <c r="AJ32" i="1"/>
  <c r="AA32" i="1"/>
  <c r="W32" i="1"/>
  <c r="AD32" i="1" s="1"/>
  <c r="AS32" i="1" s="1"/>
  <c r="V32" i="1"/>
  <c r="AC32" i="1" s="1"/>
  <c r="U32" i="1"/>
  <c r="AB32" i="1" s="1"/>
  <c r="T32" i="1"/>
  <c r="O32" i="1"/>
  <c r="N32" i="1"/>
  <c r="M32" i="1"/>
  <c r="L32" i="1"/>
  <c r="AI32" i="1" s="1"/>
  <c r="K32" i="1"/>
  <c r="J32" i="1"/>
  <c r="AP31" i="1"/>
  <c r="AL31" i="1"/>
  <c r="AJ31" i="1"/>
  <c r="AI31" i="1"/>
  <c r="AH31" i="1"/>
  <c r="AB31" i="1"/>
  <c r="W31" i="1"/>
  <c r="AD31" i="1" s="1"/>
  <c r="T31" i="1"/>
  <c r="AA31" i="1" s="1"/>
  <c r="S31" i="1"/>
  <c r="O31" i="1"/>
  <c r="N31" i="1"/>
  <c r="AK31" i="1" s="1"/>
  <c r="M31" i="1"/>
  <c r="U31" i="1" s="1"/>
  <c r="L31" i="1"/>
  <c r="K31" i="1"/>
  <c r="J31" i="1"/>
  <c r="J56" i="1" s="1"/>
  <c r="A31" i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L30" i="1"/>
  <c r="AJ30" i="1"/>
  <c r="AI30" i="1"/>
  <c r="AH30" i="1"/>
  <c r="AC30" i="1"/>
  <c r="W30" i="1"/>
  <c r="AD30" i="1" s="1"/>
  <c r="T30" i="1"/>
  <c r="S30" i="1"/>
  <c r="O30" i="1"/>
  <c r="N30" i="1"/>
  <c r="V30" i="1" s="1"/>
  <c r="M30" i="1"/>
  <c r="U30" i="1" s="1"/>
  <c r="AB30" i="1" s="1"/>
  <c r="L30" i="1"/>
  <c r="K30" i="1"/>
  <c r="J30" i="1"/>
  <c r="O29" i="1"/>
  <c r="K29" i="1"/>
  <c r="AN28" i="1"/>
  <c r="AL28" i="1"/>
  <c r="AG28" i="1"/>
  <c r="Y28" i="1"/>
  <c r="R28" i="1"/>
  <c r="AN27" i="1"/>
  <c r="AL27" i="1"/>
  <c r="AG27" i="1"/>
  <c r="Y27" i="1"/>
  <c r="R27" i="1"/>
  <c r="AP26" i="1"/>
  <c r="AL26" i="1"/>
  <c r="AK26" i="1"/>
  <c r="AJ26" i="1"/>
  <c r="AH26" i="1"/>
  <c r="AA26" i="1"/>
  <c r="W26" i="1"/>
  <c r="V26" i="1"/>
  <c r="AC26" i="1" s="1"/>
  <c r="T26" i="1"/>
  <c r="S26" i="1"/>
  <c r="Z26" i="1" s="1"/>
  <c r="O26" i="1"/>
  <c r="N26" i="1"/>
  <c r="N29" i="1" s="1"/>
  <c r="M26" i="1"/>
  <c r="L26" i="1"/>
  <c r="AI26" i="1" s="1"/>
  <c r="K26" i="1"/>
  <c r="J26" i="1"/>
  <c r="J29" i="1" s="1"/>
  <c r="AK25" i="1"/>
  <c r="AJ25" i="1"/>
  <c r="AQ25" i="1" s="1"/>
  <c r="AI25" i="1"/>
  <c r="AH25" i="1"/>
  <c r="AD25" i="1"/>
  <c r="AL25" i="1" s="1"/>
  <c r="AS25" i="1" s="1"/>
  <c r="AC25" i="1"/>
  <c r="AR25" i="1" s="1"/>
  <c r="V25" i="1"/>
  <c r="U25" i="1"/>
  <c r="AB25" i="1" s="1"/>
  <c r="T25" i="1"/>
  <c r="AA25" i="1" s="1"/>
  <c r="S25" i="1"/>
  <c r="AQ24" i="1"/>
  <c r="AL24" i="1"/>
  <c r="AK24" i="1"/>
  <c r="AJ24" i="1"/>
  <c r="AI24" i="1"/>
  <c r="AH24" i="1"/>
  <c r="AD24" i="1"/>
  <c r="AC24" i="1"/>
  <c r="AC29" i="1" s="1"/>
  <c r="AB24" i="1"/>
  <c r="V24" i="1"/>
  <c r="V29" i="1" s="1"/>
  <c r="U24" i="1"/>
  <c r="T24" i="1"/>
  <c r="T29" i="1" s="1"/>
  <c r="S24" i="1"/>
  <c r="W23" i="1"/>
  <c r="M23" i="1"/>
  <c r="L23" i="1"/>
  <c r="AS22" i="1"/>
  <c r="AK22" i="1"/>
  <c r="AJ22" i="1"/>
  <c r="AQ22" i="1" s="1"/>
  <c r="AI22" i="1"/>
  <c r="AH22" i="1"/>
  <c r="AD22" i="1"/>
  <c r="AL22" i="1" s="1"/>
  <c r="AC22" i="1"/>
  <c r="AR22" i="1" s="1"/>
  <c r="AB22" i="1"/>
  <c r="V22" i="1"/>
  <c r="T22" i="1"/>
  <c r="AA22" i="1" s="1"/>
  <c r="S22" i="1"/>
  <c r="Z22" i="1" s="1"/>
  <c r="AO22" i="1" s="1"/>
  <c r="R22" i="1"/>
  <c r="AL21" i="1"/>
  <c r="AS21" i="1" s="1"/>
  <c r="AK21" i="1"/>
  <c r="AI21" i="1"/>
  <c r="AH21" i="1"/>
  <c r="AG21" i="1"/>
  <c r="AD21" i="1"/>
  <c r="AB21" i="1"/>
  <c r="AQ21" i="1" s="1"/>
  <c r="V21" i="1"/>
  <c r="AC21" i="1" s="1"/>
  <c r="AR21" i="1" s="1"/>
  <c r="T21" i="1"/>
  <c r="AA21" i="1" s="1"/>
  <c r="S21" i="1"/>
  <c r="Z21" i="1" s="1"/>
  <c r="AS20" i="1"/>
  <c r="AQ20" i="1"/>
  <c r="AP20" i="1"/>
  <c r="AK20" i="1"/>
  <c r="AI20" i="1"/>
  <c r="AH20" i="1"/>
  <c r="AD20" i="1"/>
  <c r="AL20" i="1" s="1"/>
  <c r="AC20" i="1"/>
  <c r="AB20" i="1"/>
  <c r="V20" i="1"/>
  <c r="T20" i="1"/>
  <c r="AA20" i="1" s="1"/>
  <c r="S20" i="1"/>
  <c r="Z20" i="1" s="1"/>
  <c r="AR19" i="1"/>
  <c r="AL19" i="1"/>
  <c r="AS19" i="1" s="1"/>
  <c r="AK19" i="1"/>
  <c r="AI19" i="1"/>
  <c r="AH19" i="1"/>
  <c r="AO19" i="1" s="1"/>
  <c r="AD19" i="1"/>
  <c r="AB19" i="1"/>
  <c r="AQ19" i="1" s="1"/>
  <c r="V19" i="1"/>
  <c r="AC19" i="1" s="1"/>
  <c r="T19" i="1"/>
  <c r="S19" i="1"/>
  <c r="Z19" i="1" s="1"/>
  <c r="A19" i="1"/>
  <c r="A20" i="1" s="1"/>
  <c r="A21" i="1" s="1"/>
  <c r="A22" i="1" s="1"/>
  <c r="AQ18" i="1"/>
  <c r="AK18" i="1"/>
  <c r="AI18" i="1"/>
  <c r="AH18" i="1"/>
  <c r="AD18" i="1"/>
  <c r="AL18" i="1" s="1"/>
  <c r="AS18" i="1" s="1"/>
  <c r="AC18" i="1"/>
  <c r="AB18" i="1"/>
  <c r="V18" i="1"/>
  <c r="T18" i="1"/>
  <c r="AA18" i="1" s="1"/>
  <c r="S18" i="1"/>
  <c r="Z18" i="1" s="1"/>
  <c r="R18" i="1"/>
  <c r="A18" i="1"/>
  <c r="AR17" i="1"/>
  <c r="AQ17" i="1"/>
  <c r="AL17" i="1"/>
  <c r="AS17" i="1" s="1"/>
  <c r="AD17" i="1"/>
  <c r="AC17" i="1"/>
  <c r="AB17" i="1"/>
  <c r="AA17" i="1"/>
  <c r="AP17" i="1" s="1"/>
  <c r="Z17" i="1"/>
  <c r="AO17" i="1" s="1"/>
  <c r="AQ16" i="1"/>
  <c r="AP16" i="1"/>
  <c r="AD16" i="1"/>
  <c r="AL16" i="1" s="1"/>
  <c r="AS16" i="1" s="1"/>
  <c r="AC16" i="1"/>
  <c r="AR16" i="1" s="1"/>
  <c r="AB16" i="1"/>
  <c r="AA16" i="1"/>
  <c r="Z16" i="1"/>
  <c r="AO16" i="1" s="1"/>
  <c r="AP15" i="1"/>
  <c r="AO15" i="1"/>
  <c r="AD15" i="1"/>
  <c r="AL15" i="1" s="1"/>
  <c r="AS15" i="1" s="1"/>
  <c r="AC15" i="1"/>
  <c r="AR15" i="1" s="1"/>
  <c r="AB15" i="1"/>
  <c r="AQ15" i="1" s="1"/>
  <c r="AA15" i="1"/>
  <c r="Z15" i="1"/>
  <c r="AR14" i="1"/>
  <c r="AO14" i="1"/>
  <c r="AL14" i="1"/>
  <c r="AS14" i="1" s="1"/>
  <c r="AD14" i="1"/>
  <c r="AC14" i="1"/>
  <c r="AB14" i="1"/>
  <c r="AQ14" i="1" s="1"/>
  <c r="AA14" i="1"/>
  <c r="AP14" i="1" s="1"/>
  <c r="Z14" i="1"/>
  <c r="AL13" i="1"/>
  <c r="AJ13" i="1"/>
  <c r="AJ23" i="1" s="1"/>
  <c r="AI13" i="1"/>
  <c r="AD13" i="1"/>
  <c r="W13" i="1"/>
  <c r="U13" i="1"/>
  <c r="T13" i="1"/>
  <c r="O13" i="1"/>
  <c r="O23" i="1" s="1"/>
  <c r="N13" i="1"/>
  <c r="M13" i="1"/>
  <c r="L13" i="1"/>
  <c r="K13" i="1"/>
  <c r="AH13" i="1" s="1"/>
  <c r="J13" i="1"/>
  <c r="J23" i="1" s="1"/>
  <c r="W12" i="1"/>
  <c r="T12" i="1"/>
  <c r="AS11" i="1"/>
  <c r="AP11" i="1"/>
  <c r="AL11" i="1"/>
  <c r="AK11" i="1"/>
  <c r="AJ11" i="1"/>
  <c r="AI11" i="1"/>
  <c r="AH11" i="1"/>
  <c r="AD11" i="1"/>
  <c r="AB11" i="1"/>
  <c r="AA11" i="1"/>
  <c r="V11" i="1"/>
  <c r="AC11" i="1" s="1"/>
  <c r="U11" i="1"/>
  <c r="T11" i="1"/>
  <c r="S11" i="1"/>
  <c r="Z11" i="1" s="1"/>
  <c r="R11" i="1"/>
  <c r="AS10" i="1"/>
  <c r="AP10" i="1"/>
  <c r="AL10" i="1"/>
  <c r="AK10" i="1"/>
  <c r="AJ10" i="1"/>
  <c r="AI10" i="1"/>
  <c r="AH10" i="1"/>
  <c r="AD10" i="1"/>
  <c r="AB10" i="1"/>
  <c r="AA10" i="1"/>
  <c r="V10" i="1"/>
  <c r="AC10" i="1" s="1"/>
  <c r="U10" i="1"/>
  <c r="T10" i="1"/>
  <c r="S10" i="1"/>
  <c r="Z10" i="1" s="1"/>
  <c r="AO10" i="1" s="1"/>
  <c r="R10" i="1"/>
  <c r="AS9" i="1"/>
  <c r="AP9" i="1"/>
  <c r="AL9" i="1"/>
  <c r="AK9" i="1"/>
  <c r="AJ9" i="1"/>
  <c r="AQ9" i="1" s="1"/>
  <c r="AD9" i="1"/>
  <c r="AB9" i="1"/>
  <c r="AA9" i="1"/>
  <c r="V9" i="1"/>
  <c r="AC9" i="1" s="1"/>
  <c r="U9" i="1"/>
  <c r="T9" i="1"/>
  <c r="O9" i="1"/>
  <c r="N9" i="1"/>
  <c r="M9" i="1"/>
  <c r="L9" i="1"/>
  <c r="AI9" i="1" s="1"/>
  <c r="K9" i="1"/>
  <c r="J9" i="1"/>
  <c r="AR8" i="1"/>
  <c r="AK8" i="1"/>
  <c r="AJ8" i="1"/>
  <c r="AI8" i="1"/>
  <c r="AH8" i="1"/>
  <c r="AD8" i="1"/>
  <c r="AL8" i="1" s="1"/>
  <c r="AS8" i="1" s="1"/>
  <c r="AC8" i="1"/>
  <c r="AA8" i="1"/>
  <c r="V8" i="1"/>
  <c r="U8" i="1"/>
  <c r="AB8" i="1" s="1"/>
  <c r="AQ8" i="1" s="1"/>
  <c r="T8" i="1"/>
  <c r="S8" i="1"/>
  <c r="AL7" i="1"/>
  <c r="AS7" i="1" s="1"/>
  <c r="AJ7" i="1"/>
  <c r="AI7" i="1"/>
  <c r="AD7" i="1"/>
  <c r="Z7" i="1"/>
  <c r="U7" i="1"/>
  <c r="T7" i="1"/>
  <c r="AA7" i="1" s="1"/>
  <c r="AA12" i="1" s="1"/>
  <c r="S7" i="1"/>
  <c r="O7" i="1"/>
  <c r="N7" i="1"/>
  <c r="N12" i="1" s="1"/>
  <c r="M7" i="1"/>
  <c r="M12" i="1" s="1"/>
  <c r="L7" i="1"/>
  <c r="L12" i="1" s="1"/>
  <c r="K7" i="1"/>
  <c r="J7" i="1"/>
  <c r="J12" i="1" s="1"/>
  <c r="AG31" i="1" l="1"/>
  <c r="AH23" i="1"/>
  <c r="AQ11" i="1"/>
  <c r="AG11" i="1"/>
  <c r="R19" i="1"/>
  <c r="AA19" i="1"/>
  <c r="J57" i="1"/>
  <c r="AP87" i="1"/>
  <c r="AN87" i="1" s="1"/>
  <c r="Y94" i="1"/>
  <c r="R8" i="1"/>
  <c r="Z8" i="1"/>
  <c r="Y8" i="1" s="1"/>
  <c r="AE8" i="1" s="1"/>
  <c r="U23" i="1"/>
  <c r="AB13" i="1"/>
  <c r="AO20" i="1"/>
  <c r="AN20" i="1" s="1"/>
  <c r="Y20" i="1"/>
  <c r="AR20" i="1"/>
  <c r="AL23" i="1"/>
  <c r="U46" i="1"/>
  <c r="AB46" i="1" s="1"/>
  <c r="M56" i="1"/>
  <c r="AI60" i="1"/>
  <c r="L65" i="1"/>
  <c r="AC60" i="1"/>
  <c r="V65" i="1"/>
  <c r="AP7" i="1"/>
  <c r="AI12" i="1"/>
  <c r="AL12" i="1"/>
  <c r="AO18" i="1"/>
  <c r="Y18" i="1"/>
  <c r="R25" i="1"/>
  <c r="Z25" i="1"/>
  <c r="AC47" i="1"/>
  <c r="AC56" i="1" s="1"/>
  <c r="R47" i="1"/>
  <c r="AS12" i="1"/>
  <c r="AP8" i="1"/>
  <c r="S29" i="1"/>
  <c r="Z24" i="1"/>
  <c r="R24" i="1"/>
  <c r="AG24" i="1"/>
  <c r="AH29" i="1"/>
  <c r="AO24" i="1"/>
  <c r="AL29" i="1"/>
  <c r="AS24" i="1"/>
  <c r="AG26" i="1"/>
  <c r="AS30" i="1"/>
  <c r="AL56" i="1"/>
  <c r="AL57" i="1" s="1"/>
  <c r="AH33" i="1"/>
  <c r="S33" i="1"/>
  <c r="AP44" i="1"/>
  <c r="AG44" i="1"/>
  <c r="Y50" i="1"/>
  <c r="AE50" i="1" s="1"/>
  <c r="AO50" i="1"/>
  <c r="AN50" i="1" s="1"/>
  <c r="AO53" i="1"/>
  <c r="AN53" i="1" s="1"/>
  <c r="Y53" i="1"/>
  <c r="AH9" i="1"/>
  <c r="S9" i="1"/>
  <c r="S12" i="1" s="1"/>
  <c r="AQ10" i="1"/>
  <c r="AN10" i="1" s="1"/>
  <c r="AG10" i="1"/>
  <c r="AN19" i="1"/>
  <c r="V31" i="1"/>
  <c r="AC31" i="1" s="1"/>
  <c r="AR31" i="1" s="1"/>
  <c r="N56" i="1"/>
  <c r="AK7" i="1"/>
  <c r="V7" i="1"/>
  <c r="R7" i="1" s="1"/>
  <c r="AB7" i="1"/>
  <c r="AB12" i="1" s="1"/>
  <c r="U12" i="1"/>
  <c r="K23" i="1"/>
  <c r="K57" i="1" s="1"/>
  <c r="K101" i="1" s="1"/>
  <c r="K102" i="1" s="1"/>
  <c r="S13" i="1"/>
  <c r="AG18" i="1"/>
  <c r="AP18" i="1"/>
  <c r="Y22" i="1"/>
  <c r="AQ30" i="1"/>
  <c r="AP45" i="1"/>
  <c r="AG45" i="1"/>
  <c r="AC48" i="1"/>
  <c r="R48" i="1"/>
  <c r="AQ52" i="1"/>
  <c r="AG52" i="1"/>
  <c r="K12" i="1"/>
  <c r="O12" i="1"/>
  <c r="O57" i="1" s="1"/>
  <c r="O101" i="1" s="1"/>
  <c r="O102" i="1" s="1"/>
  <c r="AD12" i="1"/>
  <c r="AJ12" i="1"/>
  <c r="AQ7" i="1"/>
  <c r="AQ12" i="1" s="1"/>
  <c r="AG8" i="1"/>
  <c r="AO8" i="1"/>
  <c r="AR9" i="1"/>
  <c r="Y11" i="1"/>
  <c r="AE11" i="1" s="1"/>
  <c r="AR11" i="1"/>
  <c r="AK13" i="1"/>
  <c r="N23" i="1"/>
  <c r="V13" i="1"/>
  <c r="AD23" i="1"/>
  <c r="AS13" i="1"/>
  <c r="AS23" i="1" s="1"/>
  <c r="AR18" i="1"/>
  <c r="AG19" i="1"/>
  <c r="R20" i="1"/>
  <c r="AO21" i="1"/>
  <c r="AI29" i="1"/>
  <c r="AP25" i="1"/>
  <c r="AG25" i="1"/>
  <c r="AR26" i="1"/>
  <c r="L29" i="1"/>
  <c r="R30" i="1"/>
  <c r="Z30" i="1"/>
  <c r="AO30" i="1" s="1"/>
  <c r="AS31" i="1"/>
  <c r="AH32" i="1"/>
  <c r="S32" i="1"/>
  <c r="AP32" i="1"/>
  <c r="AQ35" i="1"/>
  <c r="AQ39" i="1"/>
  <c r="AN42" i="1"/>
  <c r="AG43" i="1"/>
  <c r="AQ43" i="1"/>
  <c r="Y45" i="1"/>
  <c r="AE45" i="1" s="1"/>
  <c r="L56" i="1"/>
  <c r="L57" i="1" s="1"/>
  <c r="AI48" i="1"/>
  <c r="Y49" i="1"/>
  <c r="AE49" i="1" s="1"/>
  <c r="AR66" i="1"/>
  <c r="AI100" i="1"/>
  <c r="AJ29" i="1"/>
  <c r="T56" i="1"/>
  <c r="AA30" i="1"/>
  <c r="R31" i="1"/>
  <c r="Z31" i="1"/>
  <c r="Y31" i="1" s="1"/>
  <c r="AE31" i="1" s="1"/>
  <c r="AH35" i="1"/>
  <c r="S35" i="1"/>
  <c r="AH39" i="1"/>
  <c r="S39" i="1"/>
  <c r="AR43" i="1"/>
  <c r="AQ46" i="1"/>
  <c r="AN49" i="1"/>
  <c r="AB51" i="1"/>
  <c r="AB56" i="1" s="1"/>
  <c r="R51" i="1"/>
  <c r="AN55" i="1"/>
  <c r="Y97" i="1"/>
  <c r="AO97" i="1"/>
  <c r="AN97" i="1" s="1"/>
  <c r="Y21" i="1"/>
  <c r="AP21" i="1"/>
  <c r="AP22" i="1"/>
  <c r="AN22" i="1" s="1"/>
  <c r="AG22" i="1"/>
  <c r="AD26" i="1"/>
  <c r="W29" i="1"/>
  <c r="U56" i="1"/>
  <c r="AH7" i="1"/>
  <c r="Y10" i="1"/>
  <c r="AE10" i="1" s="1"/>
  <c r="AR10" i="1"/>
  <c r="AO11" i="1"/>
  <c r="AN11" i="1" s="1"/>
  <c r="T23" i="1"/>
  <c r="AA13" i="1"/>
  <c r="AA23" i="1" s="1"/>
  <c r="AI23" i="1"/>
  <c r="Y19" i="1"/>
  <c r="AP19" i="1"/>
  <c r="AG20" i="1"/>
  <c r="R21" i="1"/>
  <c r="AR24" i="1"/>
  <c r="AR29" i="1" s="1"/>
  <c r="U26" i="1"/>
  <c r="M29" i="1"/>
  <c r="AO26" i="1"/>
  <c r="AK29" i="1"/>
  <c r="V56" i="1"/>
  <c r="AD56" i="1"/>
  <c r="AK30" i="1"/>
  <c r="AH34" i="1"/>
  <c r="S34" i="1"/>
  <c r="AH36" i="1"/>
  <c r="S36" i="1"/>
  <c r="AH40" i="1"/>
  <c r="S40" i="1"/>
  <c r="AC43" i="1"/>
  <c r="R43" i="1"/>
  <c r="AO45" i="1"/>
  <c r="AG46" i="1"/>
  <c r="Z46" i="1"/>
  <c r="R46" i="1"/>
  <c r="AR48" i="1"/>
  <c r="AP55" i="1"/>
  <c r="W56" i="1"/>
  <c r="W57" i="1" s="1"/>
  <c r="AB60" i="1"/>
  <c r="AR60" i="1"/>
  <c r="AN61" i="1"/>
  <c r="AB62" i="1"/>
  <c r="AQ62" i="1" s="1"/>
  <c r="R62" i="1"/>
  <c r="R65" i="1" s="1"/>
  <c r="AS64" i="1"/>
  <c r="AQ37" i="1"/>
  <c r="AH38" i="1"/>
  <c r="S38" i="1"/>
  <c r="AQ41" i="1"/>
  <c r="Y44" i="1"/>
  <c r="AE44" i="1" s="1"/>
  <c r="AO44" i="1"/>
  <c r="AN44" i="1" s="1"/>
  <c r="AQ45" i="1"/>
  <c r="AR46" i="1"/>
  <c r="Y48" i="1"/>
  <c r="AE48" i="1" s="1"/>
  <c r="AO48" i="1"/>
  <c r="AP51" i="1"/>
  <c r="Y51" i="1"/>
  <c r="AE51" i="1" s="1"/>
  <c r="AN52" i="1"/>
  <c r="AB54" i="1"/>
  <c r="AQ55" i="1"/>
  <c r="AO64" i="1"/>
  <c r="T100" i="1"/>
  <c r="AA67" i="1"/>
  <c r="AP67" i="1" s="1"/>
  <c r="AP100" i="1" s="1"/>
  <c r="Y71" i="1"/>
  <c r="AE71" i="1" s="1"/>
  <c r="AO71" i="1"/>
  <c r="AN71" i="1" s="1"/>
  <c r="AP76" i="1"/>
  <c r="AN76" i="1" s="1"/>
  <c r="Y76" i="1"/>
  <c r="AE76" i="1" s="1"/>
  <c r="AN77" i="1"/>
  <c r="AQ90" i="1"/>
  <c r="AN90" i="1" s="1"/>
  <c r="Y90" i="1"/>
  <c r="AE90" i="1" s="1"/>
  <c r="AA24" i="1"/>
  <c r="AA29" i="1" s="1"/>
  <c r="AJ56" i="1"/>
  <c r="AQ31" i="1"/>
  <c r="AQ32" i="1"/>
  <c r="AQ33" i="1"/>
  <c r="AQ36" i="1"/>
  <c r="AH37" i="1"/>
  <c r="S37" i="1"/>
  <c r="AQ40" i="1"/>
  <c r="AH41" i="1"/>
  <c r="S41" i="1"/>
  <c r="Y43" i="1"/>
  <c r="AE43" i="1" s="1"/>
  <c r="AO43" i="1"/>
  <c r="AQ44" i="1"/>
  <c r="AR45" i="1"/>
  <c r="AO47" i="1"/>
  <c r="AQ48" i="1"/>
  <c r="Y61" i="1"/>
  <c r="AE61" i="1" s="1"/>
  <c r="AN62" i="1"/>
  <c r="Y63" i="1"/>
  <c r="AE63" i="1" s="1"/>
  <c r="AO63" i="1"/>
  <c r="AN63" i="1" s="1"/>
  <c r="R64" i="1"/>
  <c r="J101" i="1"/>
  <c r="N100" i="1"/>
  <c r="AK67" i="1"/>
  <c r="V67" i="1"/>
  <c r="AQ68" i="1"/>
  <c r="Y68" i="1"/>
  <c r="AE68" i="1" s="1"/>
  <c r="AP78" i="1"/>
  <c r="AN78" i="1" s="1"/>
  <c r="AN88" i="1"/>
  <c r="AL100" i="1"/>
  <c r="M65" i="1"/>
  <c r="S65" i="1"/>
  <c r="W65" i="1"/>
  <c r="W101" i="1" s="1"/>
  <c r="W102" i="1" s="1"/>
  <c r="AD60" i="1"/>
  <c r="AQ61" i="1"/>
  <c r="AP64" i="1"/>
  <c r="Z100" i="1"/>
  <c r="AO66" i="1"/>
  <c r="AN69" i="1"/>
  <c r="Y83" i="1"/>
  <c r="AE83" i="1" s="1"/>
  <c r="AO83" i="1"/>
  <c r="AN83" i="1" s="1"/>
  <c r="AO85" i="1"/>
  <c r="AN85" i="1" s="1"/>
  <c r="Y85" i="1"/>
  <c r="AE85" i="1" s="1"/>
  <c r="AN92" i="1"/>
  <c r="AN96" i="1"/>
  <c r="T65" i="1"/>
  <c r="Z60" i="1"/>
  <c r="AQ60" i="1"/>
  <c r="AQ65" i="1" s="1"/>
  <c r="AR61" i="1"/>
  <c r="AS63" i="1"/>
  <c r="AK64" i="1"/>
  <c r="AR64" i="1" s="1"/>
  <c r="V64" i="1"/>
  <c r="AC64" i="1" s="1"/>
  <c r="Y64" i="1" s="1"/>
  <c r="AE64" i="1" s="1"/>
  <c r="AJ65" i="1"/>
  <c r="AS66" i="1"/>
  <c r="AH100" i="1"/>
  <c r="AO67" i="1"/>
  <c r="AN68" i="1"/>
  <c r="Y69" i="1"/>
  <c r="AE69" i="1" s="1"/>
  <c r="Y72" i="1"/>
  <c r="AE72" i="1" s="1"/>
  <c r="AN74" i="1"/>
  <c r="AN75" i="1"/>
  <c r="Y77" i="1"/>
  <c r="AE77" i="1" s="1"/>
  <c r="AN80" i="1"/>
  <c r="Y82" i="1"/>
  <c r="AE82" i="1" s="1"/>
  <c r="AP82" i="1"/>
  <c r="Y88" i="1"/>
  <c r="AE88" i="1" s="1"/>
  <c r="L101" i="1"/>
  <c r="L102" i="1" s="1"/>
  <c r="AJ67" i="1"/>
  <c r="AQ67" i="1" s="1"/>
  <c r="AS69" i="1"/>
  <c r="AN70" i="1"/>
  <c r="Y79" i="1"/>
  <c r="AE79" i="1" s="1"/>
  <c r="AS85" i="1"/>
  <c r="Y91" i="1"/>
  <c r="AE91" i="1" s="1"/>
  <c r="AP91" i="1"/>
  <c r="AN91" i="1" s="1"/>
  <c r="Y92" i="1"/>
  <c r="AE92" i="1" s="1"/>
  <c r="Y96" i="1"/>
  <c r="U100" i="1"/>
  <c r="AB66" i="1"/>
  <c r="AJ100" i="1"/>
  <c r="Y75" i="1"/>
  <c r="AE75" i="1" s="1"/>
  <c r="AO79" i="1"/>
  <c r="AN79" i="1" s="1"/>
  <c r="AS81" i="1"/>
  <c r="AN82" i="1"/>
  <c r="M101" i="1" l="1"/>
  <c r="M102" i="1" s="1"/>
  <c r="AB100" i="1"/>
  <c r="AQ66" i="1"/>
  <c r="AQ100" i="1" s="1"/>
  <c r="Y66" i="1"/>
  <c r="AS100" i="1"/>
  <c r="R41" i="1"/>
  <c r="Z41" i="1"/>
  <c r="Y41" i="1" s="1"/>
  <c r="AE41" i="1" s="1"/>
  <c r="AG64" i="1"/>
  <c r="AG35" i="1"/>
  <c r="AA100" i="1"/>
  <c r="AK100" i="1"/>
  <c r="AG41" i="1"/>
  <c r="AO41" i="1"/>
  <c r="AN41" i="1" s="1"/>
  <c r="AJ57" i="1"/>
  <c r="Y62" i="1"/>
  <c r="AE62" i="1" s="1"/>
  <c r="AK65" i="1"/>
  <c r="Y46" i="1"/>
  <c r="AE46" i="1" s="1"/>
  <c r="AO46" i="1"/>
  <c r="AN46" i="1" s="1"/>
  <c r="AG36" i="1"/>
  <c r="Z39" i="1"/>
  <c r="Y39" i="1" s="1"/>
  <c r="AE39" i="1" s="1"/>
  <c r="R39" i="1"/>
  <c r="T57" i="1"/>
  <c r="AN21" i="1"/>
  <c r="AK23" i="1"/>
  <c r="AN8" i="1"/>
  <c r="N57" i="1"/>
  <c r="AS56" i="1"/>
  <c r="AN24" i="1"/>
  <c r="Z29" i="1"/>
  <c r="Y24" i="1"/>
  <c r="AO25" i="1"/>
  <c r="AN25" i="1" s="1"/>
  <c r="Y25" i="1"/>
  <c r="AC65" i="1"/>
  <c r="AQ51" i="1"/>
  <c r="AQ13" i="1"/>
  <c r="AQ23" i="1" s="1"/>
  <c r="AB23" i="1"/>
  <c r="AG13" i="1"/>
  <c r="AG23" i="1" s="1"/>
  <c r="Y60" i="1"/>
  <c r="Z65" i="1"/>
  <c r="AO60" i="1"/>
  <c r="AG37" i="1"/>
  <c r="AO37" i="1"/>
  <c r="AN37" i="1" s="1"/>
  <c r="AK56" i="1"/>
  <c r="AR30" i="1"/>
  <c r="AG32" i="1"/>
  <c r="AG30" i="1"/>
  <c r="AK12" i="1"/>
  <c r="AR7" i="1"/>
  <c r="AR12" i="1" s="1"/>
  <c r="AG67" i="1"/>
  <c r="AG100" i="1" s="1"/>
  <c r="N101" i="1"/>
  <c r="N102" i="1" s="1"/>
  <c r="AN43" i="1"/>
  <c r="AN51" i="1"/>
  <c r="R38" i="1"/>
  <c r="Z38" i="1"/>
  <c r="Y38" i="1" s="1"/>
  <c r="AE38" i="1" s="1"/>
  <c r="AR65" i="1"/>
  <c r="Z40" i="1"/>
  <c r="Y40" i="1" s="1"/>
  <c r="AE40" i="1" s="1"/>
  <c r="R40" i="1"/>
  <c r="R34" i="1"/>
  <c r="Z34" i="1"/>
  <c r="Y34" i="1" s="1"/>
  <c r="AE34" i="1" s="1"/>
  <c r="AP13" i="1"/>
  <c r="AP23" i="1" s="1"/>
  <c r="AG39" i="1"/>
  <c r="AO39" i="1"/>
  <c r="AN39" i="1" s="1"/>
  <c r="AP48" i="1"/>
  <c r="AG48" i="1"/>
  <c r="AO31" i="1"/>
  <c r="AN31" i="1" s="1"/>
  <c r="AP24" i="1"/>
  <c r="AP29" i="1" s="1"/>
  <c r="AI56" i="1"/>
  <c r="AI57" i="1" s="1"/>
  <c r="R33" i="1"/>
  <c r="R56" i="1" s="1"/>
  <c r="R57" i="1" s="1"/>
  <c r="Z33" i="1"/>
  <c r="Y33" i="1" s="1"/>
  <c r="AE33" i="1" s="1"/>
  <c r="M57" i="1"/>
  <c r="V100" i="1"/>
  <c r="AC67" i="1"/>
  <c r="AC100" i="1" s="1"/>
  <c r="T101" i="1"/>
  <c r="T106" i="1" s="1"/>
  <c r="Z36" i="1"/>
  <c r="Y36" i="1" s="1"/>
  <c r="AE36" i="1" s="1"/>
  <c r="R36" i="1"/>
  <c r="AG7" i="1"/>
  <c r="AG12" i="1" s="1"/>
  <c r="AH12" i="1"/>
  <c r="AO7" i="1"/>
  <c r="AA56" i="1"/>
  <c r="AA57" i="1" s="1"/>
  <c r="AP30" i="1"/>
  <c r="AP56" i="1" s="1"/>
  <c r="AP57" i="1" s="1"/>
  <c r="S56" i="1"/>
  <c r="AO9" i="1"/>
  <c r="AN9" i="1" s="1"/>
  <c r="AG9" i="1"/>
  <c r="AN18" i="1"/>
  <c r="AP60" i="1"/>
  <c r="AP65" i="1" s="1"/>
  <c r="AP101" i="1" s="1"/>
  <c r="AI65" i="1"/>
  <c r="AI101" i="1" s="1"/>
  <c r="AI106" i="1" s="1"/>
  <c r="AG60" i="1"/>
  <c r="AG65" i="1" s="1"/>
  <c r="AJ101" i="1"/>
  <c r="AJ106" i="1" s="1"/>
  <c r="R67" i="1"/>
  <c r="R100" i="1" s="1"/>
  <c r="AO100" i="1"/>
  <c r="AN66" i="1"/>
  <c r="AS60" i="1"/>
  <c r="AS65" i="1" s="1"/>
  <c r="AD65" i="1"/>
  <c r="AL101" i="1"/>
  <c r="Y47" i="1"/>
  <c r="AE47" i="1" s="1"/>
  <c r="R37" i="1"/>
  <c r="Z37" i="1"/>
  <c r="Y37" i="1" s="1"/>
  <c r="AE37" i="1" s="1"/>
  <c r="AN64" i="1"/>
  <c r="Y54" i="1"/>
  <c r="AQ54" i="1"/>
  <c r="AN54" i="1" s="1"/>
  <c r="AN48" i="1"/>
  <c r="AG38" i="1"/>
  <c r="AO38" i="1"/>
  <c r="AN38" i="1" s="1"/>
  <c r="AB65" i="1"/>
  <c r="AR47" i="1"/>
  <c r="AN47" i="1" s="1"/>
  <c r="AN45" i="1"/>
  <c r="AG40" i="1"/>
  <c r="AO40" i="1"/>
  <c r="AN40" i="1" s="1"/>
  <c r="AG34" i="1"/>
  <c r="R26" i="1"/>
  <c r="R29" i="1" s="1"/>
  <c r="AB26" i="1"/>
  <c r="U29" i="1"/>
  <c r="U57" i="1" s="1"/>
  <c r="U101" i="1" s="1"/>
  <c r="U106" i="1" s="1"/>
  <c r="AS26" i="1"/>
  <c r="AD29" i="1"/>
  <c r="AD57" i="1" s="1"/>
  <c r="Z35" i="1"/>
  <c r="Y35" i="1" s="1"/>
  <c r="AE35" i="1" s="1"/>
  <c r="R35" i="1"/>
  <c r="R32" i="1"/>
  <c r="Z32" i="1"/>
  <c r="Y32" i="1" s="1"/>
  <c r="AE32" i="1" s="1"/>
  <c r="Y30" i="1"/>
  <c r="V23" i="1"/>
  <c r="V57" i="1" s="1"/>
  <c r="AC13" i="1"/>
  <c r="AC23" i="1" s="1"/>
  <c r="AC57" i="1" s="1"/>
  <c r="AH56" i="1"/>
  <c r="AH57" i="1" s="1"/>
  <c r="AH101" i="1" s="1"/>
  <c r="AH106" i="1" s="1"/>
  <c r="R13" i="1"/>
  <c r="R23" i="1" s="1"/>
  <c r="Z13" i="1"/>
  <c r="S23" i="1"/>
  <c r="V12" i="1"/>
  <c r="AC7" i="1"/>
  <c r="AC12" i="1" s="1"/>
  <c r="Z9" i="1"/>
  <c r="R9" i="1"/>
  <c r="R12" i="1" s="1"/>
  <c r="AO33" i="1"/>
  <c r="AN33" i="1" s="1"/>
  <c r="AG33" i="1"/>
  <c r="AS29" i="1"/>
  <c r="AG29" i="1"/>
  <c r="AP12" i="1"/>
  <c r="AC101" i="1" l="1"/>
  <c r="AS101" i="1"/>
  <c r="Y9" i="1"/>
  <c r="AE9" i="1" s="1"/>
  <c r="Z12" i="1"/>
  <c r="Z23" i="1"/>
  <c r="Y13" i="1"/>
  <c r="AO13" i="1"/>
  <c r="AO34" i="1"/>
  <c r="AN34" i="1" s="1"/>
  <c r="V101" i="1"/>
  <c r="V106" i="1" s="1"/>
  <c r="AQ56" i="1"/>
  <c r="AS57" i="1"/>
  <c r="AR13" i="1"/>
  <c r="AR23" i="1" s="1"/>
  <c r="AO35" i="1"/>
  <c r="AN35" i="1" s="1"/>
  <c r="AO32" i="1"/>
  <c r="AN32" i="1" s="1"/>
  <c r="AE30" i="1"/>
  <c r="Y56" i="1"/>
  <c r="AD101" i="1"/>
  <c r="R101" i="1"/>
  <c r="R106" i="1" s="1"/>
  <c r="AO12" i="1"/>
  <c r="AN7" i="1"/>
  <c r="AN12" i="1" s="1"/>
  <c r="AG56" i="1"/>
  <c r="AG57" i="1" s="1"/>
  <c r="AR56" i="1"/>
  <c r="AR57" i="1" s="1"/>
  <c r="AN60" i="1"/>
  <c r="AN65" i="1" s="1"/>
  <c r="AO65" i="1"/>
  <c r="Y7" i="1"/>
  <c r="AA101" i="1"/>
  <c r="AN30" i="1"/>
  <c r="Y65" i="1"/>
  <c r="AE65" i="1" s="1"/>
  <c r="AE60" i="1"/>
  <c r="Y67" i="1"/>
  <c r="AE67" i="1" s="1"/>
  <c r="AR67" i="1"/>
  <c r="Z56" i="1"/>
  <c r="Z57" i="1" s="1"/>
  <c r="Z101" i="1" s="1"/>
  <c r="AQ26" i="1"/>
  <c r="AB29" i="1"/>
  <c r="AB57" i="1" s="1"/>
  <c r="AB101" i="1" s="1"/>
  <c r="Y26" i="1"/>
  <c r="AE26" i="1" s="1"/>
  <c r="S57" i="1"/>
  <c r="S101" i="1" s="1"/>
  <c r="S106" i="1" s="1"/>
  <c r="AG101" i="1"/>
  <c r="AG106" i="1" s="1"/>
  <c r="AK57" i="1"/>
  <c r="AK101" i="1" s="1"/>
  <c r="AK106" i="1" s="1"/>
  <c r="AO29" i="1"/>
  <c r="AO36" i="1"/>
  <c r="AN36" i="1" s="1"/>
  <c r="AR100" i="1" l="1"/>
  <c r="AR101" i="1" s="1"/>
  <c r="AN67" i="1"/>
  <c r="AN100" i="1" s="1"/>
  <c r="AE7" i="1"/>
  <c r="Y12" i="1"/>
  <c r="AE12" i="1" s="1"/>
  <c r="Y100" i="1"/>
  <c r="Y23" i="1"/>
  <c r="AE13" i="1"/>
  <c r="AO56" i="1"/>
  <c r="AN56" i="1"/>
  <c r="Y29" i="1"/>
  <c r="Y57" i="1" s="1"/>
  <c r="AQ29" i="1"/>
  <c r="AQ57" i="1" s="1"/>
  <c r="AQ101" i="1" s="1"/>
  <c r="AN26" i="1"/>
  <c r="AN29" i="1" s="1"/>
  <c r="AO23" i="1"/>
  <c r="AN13" i="1"/>
  <c r="AN23" i="1" s="1"/>
  <c r="AN57" i="1" l="1"/>
  <c r="AN101" i="1" s="1"/>
  <c r="Y101" i="1"/>
  <c r="AO57" i="1"/>
  <c r="AO101" i="1" s="1"/>
</calcChain>
</file>

<file path=xl/comments1.xml><?xml version="1.0" encoding="utf-8"?>
<comments xmlns="http://schemas.openxmlformats.org/spreadsheetml/2006/main">
  <authors>
    <author>Быкова</author>
    <author>Горельникова Елена Васильевна</author>
  </authors>
  <commentList>
    <comment ref="F5" authorId="0" shapeId="0">
      <text>
        <r>
          <rPr>
            <b/>
            <sz val="9"/>
            <color indexed="81"/>
            <rFont val="Tahoma"/>
            <family val="2"/>
            <charset val="204"/>
          </rPr>
          <t>Быкова:</t>
        </r>
        <r>
          <rPr>
            <sz val="9"/>
            <color indexed="81"/>
            <rFont val="Tahoma"/>
            <family val="2"/>
            <charset val="204"/>
          </rPr>
          <t xml:space="preserve">
по месту проведения ДН
</t>
        </r>
      </text>
    </comment>
    <comment ref="M5" authorId="0" shapeId="0">
      <text>
        <r>
          <rPr>
            <b/>
            <sz val="9"/>
            <color indexed="81"/>
            <rFont val="Tahoma"/>
            <family val="2"/>
            <charset val="204"/>
          </rPr>
          <t>Быкова:</t>
        </r>
        <r>
          <rPr>
            <sz val="9"/>
            <color indexed="81"/>
            <rFont val="Tahoma"/>
            <family val="2"/>
            <charset val="204"/>
          </rPr>
          <t xml:space="preserve">
по месту проведения ДН
</t>
        </r>
      </text>
    </comment>
    <comment ref="F7" authorId="1" shapeId="0">
      <text>
        <r>
          <rPr>
            <sz val="11"/>
            <color indexed="81"/>
            <rFont val="Tahoma"/>
            <family val="2"/>
            <charset val="204"/>
          </rPr>
          <t>Из других районов проходят обследование в Бурденко</t>
        </r>
      </text>
    </comment>
  </commentList>
</comments>
</file>

<file path=xl/sharedStrings.xml><?xml version="1.0" encoding="utf-8"?>
<sst xmlns="http://schemas.openxmlformats.org/spreadsheetml/2006/main" count="156" uniqueCount="118">
  <si>
    <t>Информация о количестве лиц, подлежащих диспансерному наблюдению в соответствии с приказами Министерства здравоохранения РФ, в том числе:  пациентов с заболеваниями системы кровообращения, пациентов с сахарным диабетом (в соответствии с приказом №168н от 15.03.2022) и  пациентов с онкологическими заболеваниями (в соответствии с приказом №548н от 04.06.2020)</t>
  </si>
  <si>
    <t>Данные ТФОМС Пензенской области от 09.12.2024</t>
  </si>
  <si>
    <t>Расчет на 2025г. (c 01.01.2025)</t>
  </si>
  <si>
    <t>Расчет на 2025г.(с 01.01.2025), с учетом реорганизации МО (Вадинская УБ, Пачелмская УБ") Протокол №4 от 14.02.2025</t>
  </si>
  <si>
    <t>Расчет на 2025г.(с 01.06.2025)</t>
  </si>
  <si>
    <t>Отклонение (ПЛАН с 01.06.2025-ПЛАН с 01.01.2025_с учетом реорганизации_Вадинская УБ, Пачелмская УБ), "-"-снижение объемов, "+"-увеличение объемов</t>
  </si>
  <si>
    <t>№ п/п</t>
  </si>
  <si>
    <t>Наименование медицинских организаций</t>
  </si>
  <si>
    <t>Количестве лиц, подлежащих диспансерному наблюдению, в чел.</t>
  </si>
  <si>
    <t xml:space="preserve">в том числе пациенты </t>
  </si>
  <si>
    <t>с заболеваниями системы кровообращения</t>
  </si>
  <si>
    <t>с сахарным диабетом</t>
  </si>
  <si>
    <t>с онкологическими заболеваниями</t>
  </si>
  <si>
    <t>Прочее</t>
  </si>
  <si>
    <r>
      <rPr>
        <b/>
        <i/>
        <u/>
        <sz val="11"/>
        <rFont val="Times New Roman"/>
        <family val="1"/>
        <charset val="204"/>
      </rPr>
      <t>Справочно</t>
    </r>
    <r>
      <rPr>
        <sz val="11"/>
        <rFont val="Times New Roman"/>
        <family val="1"/>
        <charset val="204"/>
      </rPr>
      <t>: комплексные посещения в рамках диспансерного наблюдения работающих граждан.</t>
    </r>
  </si>
  <si>
    <t>с онкологическими заболеваниями (по данным Солодовниковой служ записка от 01.04.2025 №637)</t>
  </si>
  <si>
    <t>ЦАОП №2 ГБУЗ «Пензенская областная клиническая больница им.Н.Н.Бурденко»</t>
  </si>
  <si>
    <t>ГБУЗ «Пензенская областная детская клиническая больница им.Н.Ф.Филатова»</t>
  </si>
  <si>
    <t>ГБУЗ «Областной онкологический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</si>
  <si>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</si>
  <si>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</si>
  <si>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</si>
  <si>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</si>
  <si>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ЦАОП №9 Поликлиника №1 (ул. Набережная реки Мойки, 51)</t>
  </si>
  <si>
    <t>ЦАОП №6 Поликлиника №2 (ул. Володарского, 34)</t>
  </si>
  <si>
    <t>ЦАОП №3 Поликлиника №4 (ул. Парковая, 3)</t>
  </si>
  <si>
    <t>ЦАОП №1 Поликлиника №14 (ул. Стасова, 7)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</si>
  <si>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</si>
  <si>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</si>
  <si>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</si>
  <si>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</si>
  <si>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</si>
  <si>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</si>
  <si>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</si>
  <si>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</si>
  <si>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ЦРБ»</t>
  </si>
  <si>
    <t>Камешкирская УБ ГБУЗ Кузнецкая ЦРБ</t>
  </si>
  <si>
    <t>Неверкинская УБ им. Ф.Х. Магдеева ГБУЗ Кузнецкая ЦРБ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</si>
  <si>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</si>
  <si>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</si>
  <si>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</si>
  <si>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</si>
  <si>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</si>
  <si>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</si>
  <si>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</si>
  <si>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</si>
  <si>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</si>
  <si>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</si>
  <si>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</si>
  <si>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</si>
  <si>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</si>
  <si>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Спасская УБ ГБУЗ "Нижнеломовская ЦРБ"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</si>
  <si>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</si>
  <si>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</si>
  <si>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</si>
  <si>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</si>
  <si>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</si>
  <si>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</si>
  <si>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</si>
  <si>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</si>
  <si>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</si>
  <si>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клинический центр медицинской профилактики"</t>
  </si>
  <si>
    <t>ГБУЗ "Пензенский областной клинический центр крови"</t>
  </si>
  <si>
    <t>ГБУЗ " Областная писихиатрическая больница им. К.Р. Евграфова"</t>
  </si>
  <si>
    <t>ГБУЗ "Областное бюро судебно-медицинской экспертизы"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</si>
  <si>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</si>
  <si>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</si>
  <si>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</si>
  <si>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</si>
  <si>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</si>
  <si>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>ФКУ  «Войсковая часть 45108»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</si>
  <si>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</si>
  <si>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</si>
  <si>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</si>
  <si>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</si>
  <si>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</si>
  <si>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</si>
  <si>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</si>
  <si>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</si>
  <si>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</si>
  <si>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</si>
  <si>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</si>
  <si>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</si>
  <si>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</si>
  <si>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</si>
  <si>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</si>
  <si>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</si>
  <si>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</si>
  <si>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</si>
  <si>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</si>
  <si>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</si>
  <si>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</si>
  <si>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</si>
  <si>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</si>
  <si>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</si>
  <si>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</si>
  <si>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</si>
  <si>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</si>
  <si>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</si>
  <si>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</si>
  <si>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</si>
  <si>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</si>
  <si>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</si>
  <si>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</si>
  <si>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"Ситилаб</t>
  </si>
  <si>
    <t>ООО "Здоровье+"</t>
  </si>
  <si>
    <t>ООО "Здоровье проф"</t>
  </si>
  <si>
    <t>ООО "СК "Доктор Жуков"</t>
  </si>
  <si>
    <t>МЧУ "КДП" "Здоровье"</t>
  </si>
  <si>
    <t>Итого по негосударственным МО</t>
  </si>
  <si>
    <t>ВСЕГО</t>
  </si>
  <si>
    <t>Решение Комиссии (Проткол №21 от 29.11.2024)</t>
  </si>
  <si>
    <t>Расчет коэффициента</t>
  </si>
  <si>
    <t xml:space="preserve">163 231 / 287 962 = </t>
  </si>
  <si>
    <t>35 984 / 51 405 =</t>
  </si>
  <si>
    <t>74 029 / 41 213 =</t>
  </si>
  <si>
    <t>Коэффициенты</t>
  </si>
  <si>
    <t>Приложение №1.2.4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</si>
</sst>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[$-10419]#,##0;\(#,##0\)"/>
    <numFmt numFmtId="167" formatCode="_-* #,##0.00000_р_._-;\-* #,##0.00000_р_._-;_-* &quot;-&quot;??_р_._-;_-@_-"/>
  </numFmts>
  <fonts count="26" x14ac:knownFonts="1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sz val="13"/>
      <color indexed="8"/>
      <name val="Times New Roman"/>
      <family val="1"/>
      <charset val="204"/>
    </font>
    <font>
      <sz val="10"/>
      <name val="Arial Cyr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000000"/>
      <name val="Calibri"/>
      <family val="2"/>
      <scheme val="minor"/>
    </font>
    <font>
      <i/>
      <sz val="11"/>
      <color rgb="FF00000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color indexed="81"/>
      <name val="Tahoma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1FF"/>
        <bgColor indexed="64"/>
      </patternFill>
    </fill>
    <fill>
      <patternFill patternType="solid">
        <fgColor rgb="FFCC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10" fillId="0" borderId="0"/>
    <xf numFmtId="0" fontId="11" fillId="0" borderId="0"/>
    <xf numFmtId="164" fontId="13" fillId="0" borderId="0" applyFont="0" applyFill="0" applyBorder="0" applyAlignment="0" applyProtection="0"/>
    <xf numFmtId="0" fontId="13" fillId="0" borderId="0"/>
    <xf numFmtId="0" fontId="17" fillId="0" borderId="0"/>
    <xf numFmtId="0" fontId="13" fillId="0" borderId="0"/>
  </cellStyleXfs>
  <cellXfs count="105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/>
    </xf>
    <xf numFmtId="0" fontId="12" fillId="0" borderId="1" xfId="3" applyFont="1" applyFill="1" applyBorder="1" applyAlignment="1">
      <alignment vertical="center" wrapText="1"/>
    </xf>
    <xf numFmtId="41" fontId="14" fillId="5" borderId="1" xfId="4" applyNumberFormat="1" applyFont="1" applyFill="1" applyBorder="1" applyAlignment="1">
      <alignment horizontal="right" vertical="center"/>
    </xf>
    <xf numFmtId="3" fontId="15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65" fontId="14" fillId="7" borderId="1" xfId="1" applyNumberFormat="1" applyFont="1" applyFill="1" applyBorder="1" applyAlignment="1">
      <alignment horizontal="center" vertical="center"/>
    </xf>
    <xf numFmtId="165" fontId="15" fillId="0" borderId="1" xfId="1" applyNumberFormat="1" applyFont="1" applyBorder="1" applyAlignment="1">
      <alignment horizontal="center" vertical="center" wrapText="1"/>
    </xf>
    <xf numFmtId="165" fontId="2" fillId="0" borderId="1" xfId="1" applyNumberFormat="1" applyFont="1" applyBorder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165" fontId="2" fillId="0" borderId="0" xfId="1" applyNumberFormat="1" applyFont="1" applyAlignment="1">
      <alignment horizontal="center" vertical="center" wrapText="1"/>
    </xf>
    <xf numFmtId="0" fontId="12" fillId="0" borderId="1" xfId="5" applyFont="1" applyFill="1" applyBorder="1" applyAlignment="1">
      <alignment vertical="center" wrapText="1"/>
    </xf>
    <xf numFmtId="0" fontId="7" fillId="0" borderId="1" xfId="5" applyFont="1" applyFill="1" applyBorder="1" applyAlignment="1">
      <alignment vertical="center" wrapText="1"/>
    </xf>
    <xf numFmtId="0" fontId="6" fillId="8" borderId="1" xfId="3" applyFont="1" applyFill="1" applyBorder="1" applyAlignment="1">
      <alignment horizontal="center" vertical="center"/>
    </xf>
    <xf numFmtId="0" fontId="6" fillId="8" borderId="1" xfId="3" applyFont="1" applyFill="1" applyBorder="1" applyAlignment="1">
      <alignment horizontal="left" vertical="center" wrapText="1"/>
    </xf>
    <xf numFmtId="41" fontId="16" fillId="9" borderId="1" xfId="4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165" fontId="16" fillId="9" borderId="1" xfId="1" applyNumberFormat="1" applyFont="1" applyFill="1" applyBorder="1" applyAlignment="1">
      <alignment horizontal="center" vertical="center" wrapText="1"/>
    </xf>
    <xf numFmtId="41" fontId="16" fillId="0" borderId="1" xfId="4" applyNumberFormat="1" applyFont="1" applyFill="1" applyBorder="1" applyAlignment="1">
      <alignment horizontal="right" vertical="center" wrapText="1"/>
    </xf>
    <xf numFmtId="3" fontId="2" fillId="0" borderId="0" xfId="0" applyNumberFormat="1" applyFont="1" applyAlignment="1">
      <alignment horizontal="center" vertical="center" wrapText="1"/>
    </xf>
    <xf numFmtId="3" fontId="15" fillId="0" borderId="1" xfId="0" applyNumberFormat="1" applyFont="1" applyFill="1" applyBorder="1" applyAlignment="1">
      <alignment horizontal="right" vertical="center" wrapText="1"/>
    </xf>
    <xf numFmtId="0" fontId="7" fillId="4" borderId="1" xfId="2" applyFont="1" applyFill="1" applyBorder="1" applyAlignment="1">
      <alignment horizontal="center" vertical="center"/>
    </xf>
    <xf numFmtId="0" fontId="18" fillId="4" borderId="4" xfId="6" applyNumberFormat="1" applyFont="1" applyFill="1" applyBorder="1" applyAlignment="1">
      <alignment vertical="center" wrapText="1" readingOrder="1"/>
    </xf>
    <xf numFmtId="41" fontId="19" fillId="4" borderId="1" xfId="4" applyNumberFormat="1" applyFont="1" applyFill="1" applyBorder="1" applyAlignment="1">
      <alignment horizontal="right" vertical="center"/>
    </xf>
    <xf numFmtId="3" fontId="15" fillId="4" borderId="1" xfId="0" applyNumberFormat="1" applyFont="1" applyFill="1" applyBorder="1" applyAlignment="1">
      <alignment horizontal="right" vertical="center" wrapText="1"/>
    </xf>
    <xf numFmtId="166" fontId="20" fillId="4" borderId="4" xfId="6" applyNumberFormat="1" applyFont="1" applyFill="1" applyBorder="1" applyAlignment="1">
      <alignment vertical="center" wrapText="1" readingOrder="1"/>
    </xf>
    <xf numFmtId="0" fontId="2" fillId="4" borderId="0" xfId="0" applyFont="1" applyFill="1" applyAlignment="1">
      <alignment horizontal="center" vertical="center" wrapText="1"/>
    </xf>
    <xf numFmtId="165" fontId="19" fillId="4" borderId="1" xfId="1" applyNumberFormat="1" applyFont="1" applyFill="1" applyBorder="1" applyAlignment="1">
      <alignment horizontal="center" vertical="center"/>
    </xf>
    <xf numFmtId="165" fontId="15" fillId="4" borderId="1" xfId="1" applyNumberFormat="1" applyFont="1" applyFill="1" applyBorder="1" applyAlignment="1">
      <alignment horizontal="center" vertical="center" wrapText="1"/>
    </xf>
    <xf numFmtId="165" fontId="20" fillId="4" borderId="4" xfId="1" applyNumberFormat="1" applyFont="1" applyFill="1" applyBorder="1" applyAlignment="1">
      <alignment horizontal="center" vertical="center" wrapText="1" readingOrder="1"/>
    </xf>
    <xf numFmtId="165" fontId="15" fillId="0" borderId="1" xfId="1" applyNumberFormat="1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/>
    </xf>
    <xf numFmtId="0" fontId="7" fillId="0" borderId="5" xfId="7" applyFont="1" applyFill="1" applyBorder="1" applyAlignment="1">
      <alignment vertical="center" wrapText="1"/>
    </xf>
    <xf numFmtId="0" fontId="7" fillId="4" borderId="2" xfId="3" applyFont="1" applyFill="1" applyBorder="1" applyAlignment="1">
      <alignment horizontal="center" vertical="center"/>
    </xf>
    <xf numFmtId="41" fontId="14" fillId="4" borderId="1" xfId="4" applyNumberFormat="1" applyFont="1" applyFill="1" applyBorder="1" applyAlignment="1">
      <alignment horizontal="right" vertical="center"/>
    </xf>
    <xf numFmtId="3" fontId="21" fillId="4" borderId="1" xfId="0" applyNumberFormat="1" applyFont="1" applyFill="1" applyBorder="1" applyAlignment="1">
      <alignment horizontal="right" vertical="center" wrapText="1"/>
    </xf>
    <xf numFmtId="165" fontId="14" fillId="4" borderId="1" xfId="1" applyNumberFormat="1" applyFont="1" applyFill="1" applyBorder="1" applyAlignment="1">
      <alignment horizontal="center" vertical="center"/>
    </xf>
    <xf numFmtId="165" fontId="21" fillId="4" borderId="1" xfId="1" applyNumberFormat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/>
    </xf>
    <xf numFmtId="165" fontId="22" fillId="0" borderId="1" xfId="1" applyNumberFormat="1" applyFont="1" applyBorder="1" applyAlignment="1">
      <alignment horizontal="center" vertical="center" wrapText="1"/>
    </xf>
    <xf numFmtId="165" fontId="22" fillId="0" borderId="1" xfId="1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65" fontId="15" fillId="10" borderId="1" xfId="1" applyNumberFormat="1" applyFont="1" applyFill="1" applyBorder="1" applyAlignment="1">
      <alignment horizontal="center" vertical="center" wrapText="1"/>
    </xf>
    <xf numFmtId="0" fontId="7" fillId="4" borderId="1" xfId="3" applyFont="1" applyFill="1" applyBorder="1" applyAlignment="1">
      <alignment horizontal="center" vertical="center"/>
    </xf>
    <xf numFmtId="165" fontId="21" fillId="0" borderId="1" xfId="1" applyNumberFormat="1" applyFont="1" applyFill="1" applyBorder="1" applyAlignment="1">
      <alignment horizontal="center" vertical="center" wrapText="1"/>
    </xf>
    <xf numFmtId="165" fontId="15" fillId="7" borderId="1" xfId="1" applyNumberFormat="1" applyFont="1" applyFill="1" applyBorder="1" applyAlignment="1">
      <alignment horizontal="center" vertical="center" wrapText="1"/>
    </xf>
    <xf numFmtId="0" fontId="7" fillId="0" borderId="1" xfId="5" applyFont="1" applyFill="1" applyBorder="1" applyAlignment="1">
      <alignment horizontal="left" vertical="center" wrapText="1"/>
    </xf>
    <xf numFmtId="3" fontId="16" fillId="0" borderId="1" xfId="0" applyNumberFormat="1" applyFont="1" applyBorder="1" applyAlignment="1">
      <alignment horizontal="right" vertical="center" wrapText="1"/>
    </xf>
    <xf numFmtId="165" fontId="16" fillId="0" borderId="1" xfId="1" applyNumberFormat="1" applyFont="1" applyBorder="1" applyAlignment="1">
      <alignment horizontal="center" vertical="center" wrapText="1"/>
    </xf>
    <xf numFmtId="0" fontId="8" fillId="5" borderId="1" xfId="5" applyFont="1" applyFill="1" applyBorder="1" applyAlignment="1">
      <alignment vertical="center" wrapText="1"/>
    </xf>
    <xf numFmtId="0" fontId="8" fillId="5" borderId="1" xfId="5" applyFont="1" applyFill="1" applyBorder="1" applyAlignment="1">
      <alignment horizontal="left" vertical="center" wrapText="1"/>
    </xf>
    <xf numFmtId="0" fontId="7" fillId="0" borderId="1" xfId="3" applyFont="1" applyFill="1" applyBorder="1" applyAlignment="1">
      <alignment vertical="center" wrapText="1"/>
    </xf>
    <xf numFmtId="3" fontId="16" fillId="0" borderId="1" xfId="1" applyNumberFormat="1" applyFont="1" applyFill="1" applyBorder="1" applyAlignment="1">
      <alignment horizontal="right" vertical="center" wrapText="1"/>
    </xf>
    <xf numFmtId="164" fontId="4" fillId="0" borderId="0" xfId="1" applyFont="1" applyFill="1" applyAlignment="1">
      <alignment horizontal="center" vertical="center" wrapText="1"/>
    </xf>
    <xf numFmtId="165" fontId="16" fillId="0" borderId="1" xfId="1" applyNumberFormat="1" applyFont="1" applyFill="1" applyBorder="1" applyAlignment="1">
      <alignment horizontal="center" vertical="center" wrapText="1"/>
    </xf>
    <xf numFmtId="3" fontId="15" fillId="0" borderId="1" xfId="1" applyNumberFormat="1" applyFont="1" applyFill="1" applyBorder="1" applyAlignment="1">
      <alignment horizontal="right" vertical="center" wrapText="1"/>
    </xf>
    <xf numFmtId="164" fontId="2" fillId="0" borderId="0" xfId="1" applyFont="1" applyFill="1" applyAlignment="1">
      <alignment horizontal="center" vertical="center" wrapText="1"/>
    </xf>
    <xf numFmtId="0" fontId="7" fillId="5" borderId="1" xfId="3" applyFont="1" applyFill="1" applyBorder="1" applyAlignment="1">
      <alignment vertical="center" wrapText="1"/>
    </xf>
    <xf numFmtId="0" fontId="7" fillId="9" borderId="1" xfId="3" applyFont="1" applyFill="1" applyBorder="1" applyAlignment="1">
      <alignment horizontal="center" vertical="center"/>
    </xf>
    <xf numFmtId="164" fontId="2" fillId="0" borderId="0" xfId="1" applyFont="1" applyFill="1" applyAlignment="1">
      <alignment horizontal="left" vertical="center" wrapText="1"/>
    </xf>
    <xf numFmtId="164" fontId="2" fillId="0" borderId="0" xfId="1" applyFont="1" applyFill="1" applyAlignment="1">
      <alignment horizontal="right" vertical="center" wrapText="1"/>
    </xf>
    <xf numFmtId="165" fontId="15" fillId="0" borderId="0" xfId="1" applyNumberFormat="1" applyFont="1" applyFill="1" applyAlignment="1">
      <alignment horizontal="right" vertical="center" wrapText="1"/>
    </xf>
    <xf numFmtId="164" fontId="15" fillId="0" borderId="0" xfId="1" applyFont="1" applyFill="1" applyAlignment="1">
      <alignment horizontal="right" vertical="center"/>
    </xf>
    <xf numFmtId="165" fontId="15" fillId="0" borderId="0" xfId="1" applyNumberFormat="1" applyFont="1" applyFill="1" applyAlignment="1">
      <alignment horizontal="center" vertical="center" wrapText="1"/>
    </xf>
    <xf numFmtId="167" fontId="15" fillId="0" borderId="0" xfId="1" applyNumberFormat="1" applyFont="1" applyFill="1" applyAlignment="1">
      <alignment horizontal="center" vertical="center" wrapText="1"/>
    </xf>
    <xf numFmtId="165" fontId="2" fillId="0" borderId="0" xfId="1" applyNumberFormat="1" applyFont="1" applyFill="1" applyAlignment="1">
      <alignment horizontal="right" vertical="center" wrapText="1"/>
    </xf>
    <xf numFmtId="165" fontId="2" fillId="11" borderId="0" xfId="1" applyNumberFormat="1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</cellXfs>
  <cellStyles count="8">
    <cellStyle name="Normal" xfId="6"/>
    <cellStyle name="Обычный" xfId="0" builtinId="0"/>
    <cellStyle name="Обычный 15" xfId="3"/>
    <cellStyle name="Обычный_Объемы по поликлинике и стоматологии по факту 1-го пол. 2005 г." xfId="7"/>
    <cellStyle name="Обычный_Список  ЛПУ" xfId="5"/>
    <cellStyle name="Обычный_форма4(нов.)" xfId="2"/>
    <cellStyle name="Финансовый" xfId="1" builtinId="3"/>
    <cellStyle name="Финансовый 2" xfId="4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0-2023%20&#1055;&#1043;&#1043;/2025%20&#1055;&#1043;&#1043;/%20&#1055;&#1043;&#1043;%20&#1055;&#1054;%20%20&#1085;&#1072;%202025-2027%20&#1075;&#1075;/&#1055;&#1043;&#1043;%20&#1055;&#1054;%202025-27&#1075;&#1075;/&#1058;&#1055;&#1054;&#1052;&#1057;%20&#1055;&#1054;%202025-27&#1075;&#1075;_5_&#1080;&#1079;&#1084;%20&#1074;%20___-&#1055;&#1055;/&#1044;&#1080;&#1089;&#1087;&#1072;&#1085;&#1089;&#1077;&#1088;&#1085;&#1086;&#1077;%20&#1085;&#1072;&#1073;&#1083;&#1102;&#1076;&#1077;&#1085;&#1080;&#1077;/&#1044;&#1080;&#1089;&#1087;&#1072;&#1085;&#1089;&#1077;&#1088;&#1085;&#1086;&#1077;%20&#1085;&#1072;&#1073;&#1083;&#1102;&#1076;&#1077;&#1085;&#1080;&#1077;_&#1088;&#1072;&#1089;&#1095;&#1077;&#1090;/2025_&#1044;&#1080;&#1089;&#1087;%20&#1085;&#1072;&#1073;&#1083;&#1102;&#1076;&#1077;&#1085;&#1080;&#1077;_&#1088;&#1072;&#1089;&#1095;&#1077;&#1090;%20c%2001.06.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5%20&#1050;&#1086;&#1084;&#1080;&#1089;&#1089;&#1080;&#1103;%20&#1087;&#1086;%20&#1088;&#1072;&#1079;&#1088;&#1072;&#1073;&#1086;&#1090;&#1082;&#1077;%20&#1058;&#1055;&#1054;&#1052;&#1057;%20&#1085;&#1072;%202025%20&#1075;&#1086;&#1076;/&#1055;&#1088;&#1086;&#1090;&#1086;&#1082;&#1086;&#1083;%204_V&#1084;&#1086;%202025/&#1055;&#1088;&#1080;&#1083;&#1086;&#1078;&#1077;&#1085;&#1080;&#1103;%20&#1082;%20&#1087;&#1088;&#1086;&#1090;&#1086;&#1082;&#1086;&#1083;&#1091;%204/&#1055;&#1088;1.7_&#1054;&#1073;&#1098;&#1077;&#1084;&#1099;_&#1052;&#105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0-2023%20&#1055;&#1043;&#1043;/2025%20&#1055;&#1043;&#1043;/%20&#1055;&#1043;&#1043;%20&#1055;&#1054;%20%20&#1085;&#1072;%202025-2027%20&#1075;&#1075;/&#1055;&#1043;&#1043;%20&#1055;&#1054;%202025-27&#1075;&#1075;/&#1058;&#1055;&#1054;&#1052;&#1057;%20&#1055;&#1054;%202025-27&#1075;&#1075;_5_&#1080;&#1079;&#1084;%20&#1074;%20___-&#1055;&#1055;/&#1044;&#1080;&#1089;&#1087;&#1072;&#1085;&#1089;&#1077;&#1088;&#1085;&#1086;&#1077;%20&#1085;&#1072;&#1073;&#1083;&#1102;&#1076;&#1077;&#1085;&#1080;&#1077;/&#1044;&#1080;&#1089;&#1087;&#1072;&#1085;&#1089;&#1077;&#1088;&#1085;&#1086;&#1077;%20&#1085;&#1072;&#1073;&#1083;&#1102;&#1076;&#1077;&#1085;&#1080;&#1077;_&#1088;&#1072;&#1089;&#1095;&#1077;&#1090;/&#1055;&#1088;%20&#1082;%20&#1089;%20&#1079;&#1072;&#1087;%20&#1057;&#1086;&#1083;&#1086;&#1076;&#1086;&#1074;&#1085;&#1080;&#1082;&#1086;&#1074;&#1072;%20&#1086;&#1090;%2001.04.2025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5%20&#1050;&#1086;&#1084;&#1080;&#1089;&#1089;&#1080;&#1103;%20&#1087;&#1086;%20&#1088;&#1072;&#1079;&#1088;&#1072;&#1073;&#1086;&#1090;&#1082;&#1077;%20&#1058;&#1055;&#1054;&#1052;&#1057;%20&#1085;&#1072;%202025%20&#1075;&#1086;&#1076;/&#1055;&#1088;&#1086;&#1090;&#1086;&#1082;&#1086;&#1083;%209_V&#1084;&#1086;%202025,%20&#1058;&#1055;&#1054;&#1052;&#1057;%202025/&#1055;&#1088;&#1080;&#1083;&#1086;&#1078;&#1077;&#1085;&#1080;&#1077;%20&#1082;%20&#1055;&#1088;&#1086;&#1090;&#1086;&#1082;&#1086;&#1083;&#1091;_9/&#1055;&#1088;2.3_&#1044;&#1080;&#1089;%20&#1085;&#1072;&#1073;&#1083;&#1102;&#1076;&#1077;&#1085;&#1080;&#1077;%20&#1088;&#1072;&#1073;%20&#1075;&#1088;&#1072;&#1078;&#1076;&#1072;&#10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Н служ."/>
      <sheetName val="ДН служ._ПРАВИЛЬНО!"/>
      <sheetName val="ДН служ. 09.12"/>
    </sheetNames>
    <sheetDataSet>
      <sheetData sheetId="0"/>
      <sheetData sheetId="1"/>
      <sheetData sheetId="2">
        <row r="6">
          <cell r="C6">
            <v>1902</v>
          </cell>
          <cell r="F6">
            <v>1902</v>
          </cell>
        </row>
        <row r="8">
          <cell r="C8">
            <v>10059</v>
          </cell>
          <cell r="F8">
            <v>10059</v>
          </cell>
        </row>
        <row r="12">
          <cell r="C12">
            <v>140637</v>
          </cell>
          <cell r="D12">
            <v>98486</v>
          </cell>
          <cell r="E12">
            <v>16777</v>
          </cell>
          <cell r="F12">
            <v>9945</v>
          </cell>
          <cell r="G12">
            <v>15429</v>
          </cell>
          <cell r="H12">
            <v>14602</v>
          </cell>
        </row>
        <row r="34">
          <cell r="C34">
            <v>45166</v>
          </cell>
          <cell r="D34">
            <v>31876</v>
          </cell>
          <cell r="E34">
            <v>6371</v>
          </cell>
          <cell r="F34">
            <v>4253</v>
          </cell>
          <cell r="G34">
            <v>2666</v>
          </cell>
          <cell r="H34">
            <v>823</v>
          </cell>
        </row>
        <row r="39">
          <cell r="C39">
            <v>8175</v>
          </cell>
          <cell r="D39">
            <v>5425</v>
          </cell>
          <cell r="E39">
            <v>900</v>
          </cell>
          <cell r="F39">
            <v>676</v>
          </cell>
          <cell r="G39">
            <v>1174</v>
          </cell>
          <cell r="H39">
            <v>291</v>
          </cell>
        </row>
        <row r="40">
          <cell r="C40">
            <v>9166</v>
          </cell>
          <cell r="D40">
            <v>6736</v>
          </cell>
          <cell r="E40">
            <v>950</v>
          </cell>
          <cell r="F40">
            <v>851</v>
          </cell>
          <cell r="G40">
            <v>629</v>
          </cell>
          <cell r="H40">
            <v>13</v>
          </cell>
        </row>
        <row r="41">
          <cell r="C41">
            <v>13205</v>
          </cell>
          <cell r="D41">
            <v>9347</v>
          </cell>
          <cell r="E41">
            <v>1358</v>
          </cell>
          <cell r="F41">
            <v>1337</v>
          </cell>
          <cell r="G41">
            <v>1163</v>
          </cell>
        </row>
        <row r="42">
          <cell r="C42">
            <v>14370</v>
          </cell>
          <cell r="D42">
            <v>10163</v>
          </cell>
          <cell r="E42">
            <v>1777</v>
          </cell>
          <cell r="F42">
            <v>1182</v>
          </cell>
          <cell r="G42">
            <v>1248</v>
          </cell>
          <cell r="H42">
            <v>72</v>
          </cell>
        </row>
        <row r="43">
          <cell r="C43">
            <v>7389</v>
          </cell>
          <cell r="D43">
            <v>5392</v>
          </cell>
          <cell r="E43">
            <v>902</v>
          </cell>
          <cell r="F43">
            <v>623</v>
          </cell>
          <cell r="G43">
            <v>472</v>
          </cell>
          <cell r="H43">
            <v>74</v>
          </cell>
        </row>
        <row r="44">
          <cell r="C44">
            <v>3510</v>
          </cell>
          <cell r="D44">
            <v>2187</v>
          </cell>
          <cell r="E44">
            <v>619</v>
          </cell>
          <cell r="F44">
            <v>317</v>
          </cell>
          <cell r="G44">
            <v>387</v>
          </cell>
          <cell r="H44">
            <v>80</v>
          </cell>
        </row>
        <row r="45">
          <cell r="C45">
            <v>15899</v>
          </cell>
          <cell r="D45">
            <v>10983</v>
          </cell>
          <cell r="E45">
            <v>2222</v>
          </cell>
          <cell r="F45">
            <v>1774</v>
          </cell>
          <cell r="G45">
            <v>920</v>
          </cell>
          <cell r="H45">
            <v>1414</v>
          </cell>
        </row>
        <row r="46">
          <cell r="C46">
            <v>9973</v>
          </cell>
          <cell r="D46">
            <v>7667</v>
          </cell>
          <cell r="E46">
            <v>1484</v>
          </cell>
          <cell r="F46">
            <v>0</v>
          </cell>
          <cell r="G46">
            <v>822</v>
          </cell>
        </row>
        <row r="49">
          <cell r="C49">
            <v>3727</v>
          </cell>
          <cell r="D49">
            <v>2710</v>
          </cell>
          <cell r="E49">
            <v>663</v>
          </cell>
          <cell r="G49">
            <v>354</v>
          </cell>
        </row>
        <row r="50">
          <cell r="C50">
            <v>6150</v>
          </cell>
          <cell r="D50">
            <v>4275</v>
          </cell>
          <cell r="E50">
            <v>784</v>
          </cell>
          <cell r="F50">
            <v>629</v>
          </cell>
          <cell r="G50">
            <v>462</v>
          </cell>
          <cell r="H50">
            <v>75</v>
          </cell>
        </row>
        <row r="51">
          <cell r="C51">
            <v>9125</v>
          </cell>
          <cell r="D51">
            <v>6515</v>
          </cell>
          <cell r="E51">
            <v>942</v>
          </cell>
          <cell r="F51">
            <v>874</v>
          </cell>
          <cell r="G51">
            <v>794</v>
          </cell>
          <cell r="H51">
            <v>24</v>
          </cell>
        </row>
        <row r="52">
          <cell r="C52">
            <v>23760</v>
          </cell>
          <cell r="D52">
            <v>17227</v>
          </cell>
          <cell r="E52">
            <v>2964</v>
          </cell>
          <cell r="F52">
            <v>1526</v>
          </cell>
          <cell r="G52">
            <v>2043</v>
          </cell>
        </row>
        <row r="58">
          <cell r="C58">
            <v>10213</v>
          </cell>
          <cell r="D58">
            <v>6921</v>
          </cell>
          <cell r="E58">
            <v>1444</v>
          </cell>
          <cell r="F58">
            <v>982</v>
          </cell>
          <cell r="G58">
            <v>866</v>
          </cell>
          <cell r="H58">
            <v>25</v>
          </cell>
        </row>
        <row r="59">
          <cell r="C59">
            <v>19605</v>
          </cell>
          <cell r="D59">
            <v>13153</v>
          </cell>
          <cell r="E59">
            <v>2398</v>
          </cell>
          <cell r="F59">
            <v>2832</v>
          </cell>
          <cell r="G59">
            <v>1222</v>
          </cell>
        </row>
        <row r="62">
          <cell r="C62">
            <v>4238</v>
          </cell>
          <cell r="D62">
            <v>3358</v>
          </cell>
          <cell r="E62">
            <v>599</v>
          </cell>
          <cell r="G62">
            <v>281</v>
          </cell>
          <cell r="H62">
            <v>14</v>
          </cell>
        </row>
        <row r="63">
          <cell r="C63">
            <v>5015</v>
          </cell>
          <cell r="D63">
            <v>3455</v>
          </cell>
          <cell r="E63">
            <v>575</v>
          </cell>
          <cell r="F63">
            <v>492</v>
          </cell>
          <cell r="G63">
            <v>493</v>
          </cell>
        </row>
        <row r="64">
          <cell r="C64">
            <v>31607</v>
          </cell>
          <cell r="D64">
            <v>20915</v>
          </cell>
          <cell r="E64">
            <v>3316</v>
          </cell>
          <cell r="F64">
            <v>3058</v>
          </cell>
          <cell r="G64">
            <v>4318</v>
          </cell>
        </row>
        <row r="65">
          <cell r="C65">
            <v>5642</v>
          </cell>
          <cell r="D65">
            <v>4328</v>
          </cell>
          <cell r="E65">
            <v>909</v>
          </cell>
          <cell r="G65">
            <v>405</v>
          </cell>
          <cell r="H65">
            <v>53</v>
          </cell>
        </row>
        <row r="77">
          <cell r="C77">
            <v>19672</v>
          </cell>
          <cell r="D77">
            <v>11038</v>
          </cell>
          <cell r="E77">
            <v>2942</v>
          </cell>
          <cell r="F77">
            <v>2546</v>
          </cell>
          <cell r="G77">
            <v>3146</v>
          </cell>
          <cell r="H77">
            <v>53</v>
          </cell>
        </row>
        <row r="78">
          <cell r="C78">
            <v>146</v>
          </cell>
          <cell r="D78">
            <v>95</v>
          </cell>
          <cell r="E78">
            <v>29</v>
          </cell>
          <cell r="G78">
            <v>22</v>
          </cell>
          <cell r="H78">
            <v>1</v>
          </cell>
        </row>
        <row r="79">
          <cell r="C79">
            <v>0</v>
          </cell>
        </row>
        <row r="80">
          <cell r="C80">
            <v>0</v>
          </cell>
        </row>
        <row r="81">
          <cell r="C81">
            <v>2085</v>
          </cell>
          <cell r="D81">
            <v>1156</v>
          </cell>
          <cell r="E81">
            <v>83</v>
          </cell>
          <cell r="G81">
            <v>846</v>
          </cell>
          <cell r="H81">
            <v>108</v>
          </cell>
        </row>
        <row r="84">
          <cell r="C84">
            <v>6002</v>
          </cell>
          <cell r="D84">
            <v>4554</v>
          </cell>
          <cell r="E84">
            <v>397</v>
          </cell>
          <cell r="G84">
            <v>1051</v>
          </cell>
          <cell r="H84">
            <v>60</v>
          </cell>
        </row>
        <row r="118">
          <cell r="D118">
            <v>287962</v>
          </cell>
          <cell r="E118">
            <v>51405</v>
          </cell>
          <cell r="F118">
            <v>45858</v>
          </cell>
          <cell r="G118">
            <v>41213</v>
          </cell>
          <cell r="H118">
            <v>17782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___нов"/>
    </sheetNames>
    <sheetDataSet>
      <sheetData sheetId="0">
        <row r="17">
          <cell r="W17">
            <v>1902</v>
          </cell>
        </row>
        <row r="18">
          <cell r="W18">
            <v>0</v>
          </cell>
        </row>
        <row r="19">
          <cell r="W19">
            <v>10059</v>
          </cell>
        </row>
        <row r="20">
          <cell r="W20">
            <v>0</v>
          </cell>
        </row>
        <row r="21">
          <cell r="W21">
            <v>0</v>
          </cell>
        </row>
        <row r="22">
          <cell r="W22">
            <v>11961</v>
          </cell>
        </row>
        <row r="23">
          <cell r="W23">
            <v>105227</v>
          </cell>
          <cell r="AA23">
            <v>68338</v>
          </cell>
        </row>
        <row r="32">
          <cell r="W32">
            <v>31571</v>
          </cell>
          <cell r="AA32">
            <v>14052</v>
          </cell>
        </row>
        <row r="34">
          <cell r="W34">
            <v>9593</v>
          </cell>
          <cell r="AA34">
            <v>3332</v>
          </cell>
        </row>
        <row r="35">
          <cell r="W35">
            <v>6464</v>
          </cell>
          <cell r="AA35">
            <v>2430</v>
          </cell>
        </row>
        <row r="36">
          <cell r="W36">
            <v>9675</v>
          </cell>
          <cell r="AA36">
            <v>5431</v>
          </cell>
        </row>
        <row r="37">
          <cell r="W37">
            <v>10543</v>
          </cell>
          <cell r="AA37">
            <v>4568</v>
          </cell>
        </row>
        <row r="38">
          <cell r="W38">
            <v>6775</v>
          </cell>
          <cell r="AA38">
            <v>2826</v>
          </cell>
        </row>
        <row r="39">
          <cell r="W39">
            <v>2685</v>
          </cell>
          <cell r="AA39">
            <v>929</v>
          </cell>
        </row>
        <row r="40">
          <cell r="W40">
            <v>11208</v>
          </cell>
          <cell r="AA40">
            <v>5611</v>
          </cell>
        </row>
        <row r="41">
          <cell r="W41">
            <v>6862</v>
          </cell>
          <cell r="AA41">
            <v>2875</v>
          </cell>
        </row>
        <row r="42">
          <cell r="W42">
            <v>2636</v>
          </cell>
          <cell r="AA42">
            <v>1052</v>
          </cell>
        </row>
        <row r="43">
          <cell r="W43">
            <v>4431</v>
          </cell>
          <cell r="AA43">
            <v>1602</v>
          </cell>
        </row>
        <row r="44">
          <cell r="W44">
            <v>6652</v>
          </cell>
          <cell r="AA44">
            <v>2768</v>
          </cell>
        </row>
        <row r="45">
          <cell r="W45">
            <v>12316</v>
          </cell>
          <cell r="AA45">
            <v>7135</v>
          </cell>
        </row>
        <row r="46">
          <cell r="W46">
            <v>7472</v>
          </cell>
          <cell r="AA46">
            <v>2811</v>
          </cell>
        </row>
        <row r="47">
          <cell r="W47">
            <v>14162</v>
          </cell>
          <cell r="AA47">
            <v>6347</v>
          </cell>
        </row>
        <row r="48">
          <cell r="W48">
            <v>2827</v>
          </cell>
          <cell r="AA48">
            <v>1304</v>
          </cell>
        </row>
        <row r="49">
          <cell r="W49">
            <v>3739</v>
          </cell>
          <cell r="AA49">
            <v>1365</v>
          </cell>
        </row>
        <row r="50">
          <cell r="W50">
            <v>24994</v>
          </cell>
          <cell r="AA50">
            <v>14244</v>
          </cell>
        </row>
        <row r="51">
          <cell r="W51">
            <v>3816</v>
          </cell>
          <cell r="AA51">
            <v>1373</v>
          </cell>
        </row>
        <row r="52">
          <cell r="W52">
            <v>0</v>
          </cell>
        </row>
        <row r="53">
          <cell r="W53">
            <v>0</v>
          </cell>
        </row>
        <row r="54">
          <cell r="W54">
            <v>0</v>
          </cell>
        </row>
        <row r="55">
          <cell r="W55">
            <v>0</v>
          </cell>
        </row>
        <row r="60">
          <cell r="W60">
            <v>16513</v>
          </cell>
          <cell r="AA60">
            <v>8778</v>
          </cell>
        </row>
        <row r="61">
          <cell r="W61">
            <v>0</v>
          </cell>
        </row>
        <row r="62">
          <cell r="W62">
            <v>0</v>
          </cell>
        </row>
        <row r="63">
          <cell r="W63">
            <v>0</v>
          </cell>
        </row>
        <row r="64">
          <cell r="W64">
            <v>2233</v>
          </cell>
          <cell r="AA64">
            <v>1669</v>
          </cell>
        </row>
        <row r="65">
          <cell r="W65">
            <v>18746</v>
          </cell>
        </row>
        <row r="67">
          <cell r="W67">
            <v>4747</v>
          </cell>
          <cell r="AA67">
            <v>3196</v>
          </cell>
        </row>
        <row r="69">
          <cell r="W69">
            <v>0</v>
          </cell>
        </row>
        <row r="78">
          <cell r="W78">
            <v>0</v>
          </cell>
        </row>
        <row r="79">
          <cell r="W79">
            <v>0</v>
          </cell>
        </row>
        <row r="80">
          <cell r="W80">
            <v>0</v>
          </cell>
        </row>
        <row r="81">
          <cell r="W81">
            <v>0</v>
          </cell>
        </row>
        <row r="82">
          <cell r="W82">
            <v>0</v>
          </cell>
        </row>
        <row r="83">
          <cell r="W83">
            <v>0</v>
          </cell>
        </row>
        <row r="84">
          <cell r="W84">
            <v>0</v>
          </cell>
        </row>
        <row r="85">
          <cell r="W85">
            <v>0</v>
          </cell>
        </row>
        <row r="86">
          <cell r="W86">
            <v>0</v>
          </cell>
        </row>
        <row r="87">
          <cell r="W87">
            <v>0</v>
          </cell>
        </row>
        <row r="88">
          <cell r="W88">
            <v>0</v>
          </cell>
        </row>
        <row r="89">
          <cell r="W89">
            <v>0</v>
          </cell>
        </row>
        <row r="90">
          <cell r="W90">
            <v>0</v>
          </cell>
        </row>
        <row r="91">
          <cell r="W91">
            <v>0</v>
          </cell>
        </row>
        <row r="92">
          <cell r="W92">
            <v>0</v>
          </cell>
        </row>
        <row r="93">
          <cell r="W93">
            <v>0</v>
          </cell>
        </row>
        <row r="94">
          <cell r="W94">
            <v>0</v>
          </cell>
        </row>
        <row r="95">
          <cell r="W95">
            <v>0</v>
          </cell>
        </row>
        <row r="96">
          <cell r="W96">
            <v>0</v>
          </cell>
        </row>
        <row r="97">
          <cell r="W97">
            <v>0</v>
          </cell>
        </row>
        <row r="98">
          <cell r="W98">
            <v>0</v>
          </cell>
        </row>
        <row r="99">
          <cell r="W99">
            <v>0</v>
          </cell>
        </row>
        <row r="100">
          <cell r="W100">
            <v>0</v>
          </cell>
        </row>
        <row r="101">
          <cell r="W101">
            <v>0</v>
          </cell>
        </row>
        <row r="102">
          <cell r="W102">
            <v>0</v>
          </cell>
        </row>
        <row r="106">
          <cell r="AA106">
            <v>164036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 служебн"/>
    </sheetNames>
    <sheetDataSet>
      <sheetData sheetId="0">
        <row r="6">
          <cell r="F6">
            <v>1557</v>
          </cell>
        </row>
        <row r="8">
          <cell r="F8">
            <v>8046</v>
          </cell>
        </row>
        <row r="12">
          <cell r="F12">
            <v>8161</v>
          </cell>
        </row>
        <row r="34">
          <cell r="F34">
            <v>3589</v>
          </cell>
        </row>
        <row r="39">
          <cell r="F39">
            <v>557</v>
          </cell>
        </row>
        <row r="42">
          <cell r="F42">
            <v>689</v>
          </cell>
        </row>
        <row r="43">
          <cell r="F43">
            <v>1129</v>
          </cell>
        </row>
        <row r="44">
          <cell r="F44">
            <v>1020</v>
          </cell>
        </row>
        <row r="45">
          <cell r="F45">
            <v>485</v>
          </cell>
        </row>
        <row r="48">
          <cell r="F48">
            <v>279</v>
          </cell>
        </row>
        <row r="49">
          <cell r="F49">
            <v>1414</v>
          </cell>
        </row>
        <row r="54">
          <cell r="F54">
            <v>509</v>
          </cell>
        </row>
        <row r="55">
          <cell r="F55">
            <v>709</v>
          </cell>
        </row>
        <row r="56">
          <cell r="F56">
            <v>1183</v>
          </cell>
        </row>
        <row r="60">
          <cell r="F60">
            <v>829</v>
          </cell>
        </row>
        <row r="61">
          <cell r="F61">
            <v>2275</v>
          </cell>
        </row>
        <row r="65">
          <cell r="F65">
            <v>392</v>
          </cell>
        </row>
        <row r="66">
          <cell r="F66">
            <v>2437</v>
          </cell>
        </row>
        <row r="76">
          <cell r="F76">
            <v>2186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"/>
    </sheetNames>
    <sheetDataSet>
      <sheetData sheetId="0">
        <row r="15">
          <cell r="H15">
            <v>6834</v>
          </cell>
        </row>
        <row r="24">
          <cell r="H24">
            <v>1405</v>
          </cell>
        </row>
        <row r="26">
          <cell r="H26">
            <v>333</v>
          </cell>
        </row>
        <row r="27">
          <cell r="H27">
            <v>243</v>
          </cell>
        </row>
        <row r="28">
          <cell r="H28">
            <v>543</v>
          </cell>
        </row>
        <row r="29">
          <cell r="H29">
            <v>457</v>
          </cell>
        </row>
        <row r="30">
          <cell r="H30">
            <v>283</v>
          </cell>
        </row>
        <row r="31">
          <cell r="H31">
            <v>93</v>
          </cell>
        </row>
        <row r="32">
          <cell r="H32">
            <v>561</v>
          </cell>
        </row>
        <row r="33">
          <cell r="H33">
            <v>288</v>
          </cell>
        </row>
        <row r="34">
          <cell r="H34">
            <v>105</v>
          </cell>
        </row>
        <row r="35">
          <cell r="H35">
            <v>160</v>
          </cell>
        </row>
        <row r="36">
          <cell r="H36">
            <v>277</v>
          </cell>
        </row>
        <row r="37">
          <cell r="H37">
            <v>714</v>
          </cell>
        </row>
        <row r="38">
          <cell r="H38">
            <v>281</v>
          </cell>
        </row>
        <row r="39">
          <cell r="H39">
            <v>635</v>
          </cell>
        </row>
        <row r="40">
          <cell r="H40">
            <v>130</v>
          </cell>
        </row>
        <row r="41">
          <cell r="H41">
            <v>137</v>
          </cell>
        </row>
        <row r="42">
          <cell r="H42">
            <v>1424</v>
          </cell>
        </row>
        <row r="43">
          <cell r="H43">
            <v>137</v>
          </cell>
        </row>
        <row r="52">
          <cell r="H52">
            <v>878</v>
          </cell>
        </row>
        <row r="53">
          <cell r="H53">
            <v>0</v>
          </cell>
        </row>
        <row r="54">
          <cell r="H54">
            <v>0</v>
          </cell>
        </row>
        <row r="55">
          <cell r="H55">
            <v>0</v>
          </cell>
        </row>
        <row r="56">
          <cell r="H56">
            <v>552</v>
          </cell>
        </row>
        <row r="58">
          <cell r="H58">
            <v>0</v>
          </cell>
        </row>
        <row r="59">
          <cell r="H59">
            <v>320</v>
          </cell>
        </row>
        <row r="60">
          <cell r="H60">
            <v>0</v>
          </cell>
        </row>
        <row r="61">
          <cell r="H61">
            <v>0</v>
          </cell>
        </row>
        <row r="62">
          <cell r="H62">
            <v>0</v>
          </cell>
        </row>
        <row r="63">
          <cell r="H63">
            <v>0</v>
          </cell>
        </row>
        <row r="64">
          <cell r="H64">
            <v>0</v>
          </cell>
        </row>
        <row r="65">
          <cell r="H65">
            <v>0</v>
          </cell>
        </row>
        <row r="66">
          <cell r="H66">
            <v>0</v>
          </cell>
        </row>
        <row r="67">
          <cell r="H67">
            <v>0</v>
          </cell>
        </row>
        <row r="68">
          <cell r="H68">
            <v>0</v>
          </cell>
        </row>
        <row r="69">
          <cell r="H69">
            <v>0</v>
          </cell>
        </row>
        <row r="70">
          <cell r="H70">
            <v>0</v>
          </cell>
        </row>
        <row r="71">
          <cell r="H71">
            <v>0</v>
          </cell>
        </row>
        <row r="72">
          <cell r="H72">
            <v>0</v>
          </cell>
        </row>
        <row r="73">
          <cell r="H73">
            <v>0</v>
          </cell>
        </row>
        <row r="74">
          <cell r="H74">
            <v>0</v>
          </cell>
        </row>
        <row r="75">
          <cell r="H75">
            <v>0</v>
          </cell>
        </row>
        <row r="76">
          <cell r="H76">
            <v>0</v>
          </cell>
        </row>
        <row r="77">
          <cell r="H77">
            <v>0</v>
          </cell>
        </row>
        <row r="78">
          <cell r="H78">
            <v>0</v>
          </cell>
        </row>
        <row r="79">
          <cell r="H79">
            <v>0</v>
          </cell>
        </row>
        <row r="80">
          <cell r="H80">
            <v>0</v>
          </cell>
        </row>
        <row r="81">
          <cell r="H81">
            <v>0</v>
          </cell>
        </row>
        <row r="82">
          <cell r="H82">
            <v>0</v>
          </cell>
        </row>
        <row r="83">
          <cell r="H83">
            <v>0</v>
          </cell>
        </row>
        <row r="84">
          <cell r="H84">
            <v>0</v>
          </cell>
        </row>
        <row r="85">
          <cell r="H85">
            <v>0</v>
          </cell>
        </row>
        <row r="86">
          <cell r="H86">
            <v>0</v>
          </cell>
        </row>
        <row r="87">
          <cell r="H87">
            <v>0</v>
          </cell>
        </row>
        <row r="88">
          <cell r="H88">
            <v>0</v>
          </cell>
        </row>
        <row r="89">
          <cell r="H89">
            <v>0</v>
          </cell>
        </row>
        <row r="90">
          <cell r="H90">
            <v>0</v>
          </cell>
        </row>
        <row r="91">
          <cell r="H9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S193"/>
  <sheetViews>
    <sheetView tabSelected="1" view="pageBreakPreview" zoomScale="60" zoomScaleNormal="70" workbookViewId="0">
      <pane xSplit="4" ySplit="8" topLeftCell="J9" activePane="bottomRight" state="frozen"/>
      <selection pane="topRight" activeCell="E1" sqref="E1"/>
      <selection pane="bottomLeft" activeCell="A8" sqref="A8"/>
      <selection pane="bottomRight" activeCell="S5" sqref="S5"/>
    </sheetView>
  </sheetViews>
  <sheetFormatPr defaultColWidth="10.28515625" defaultRowHeight="15" x14ac:dyDescent="0.25"/>
  <cols>
    <col min="1" max="1" width="6.5703125" style="1" customWidth="1"/>
    <col min="2" max="2" width="89.28515625" style="2" customWidth="1"/>
    <col min="3" max="3" width="18.42578125" style="3" hidden="1" customWidth="1"/>
    <col min="4" max="4" width="22.140625" style="3" hidden="1" customWidth="1"/>
    <col min="5" max="7" width="17.42578125" style="3" hidden="1" customWidth="1"/>
    <col min="8" max="8" width="22.85546875" style="3" hidden="1" customWidth="1"/>
    <col min="9" max="9" width="5.85546875" style="4" hidden="1" customWidth="1"/>
    <col min="10" max="10" width="18.42578125" style="3" customWidth="1"/>
    <col min="11" max="11" width="22.140625" style="3" customWidth="1"/>
    <col min="12" max="14" width="17.42578125" style="3" customWidth="1"/>
    <col min="15" max="15" width="22.85546875" style="3" customWidth="1"/>
    <col min="16" max="17" width="5.85546875" style="4" customWidth="1"/>
    <col min="18" max="18" width="18.42578125" style="3" customWidth="1"/>
    <col min="19" max="19" width="25.85546875" style="3" customWidth="1"/>
    <col min="20" max="20" width="21.85546875" style="3" customWidth="1"/>
    <col min="21" max="21" width="20.42578125" style="3" customWidth="1"/>
    <col min="22" max="22" width="23.28515625" style="3" customWidth="1"/>
    <col min="23" max="23" width="22.85546875" style="3" customWidth="1"/>
    <col min="24" max="24" width="5.85546875" style="4" customWidth="1"/>
    <col min="25" max="25" width="18.42578125" style="3" customWidth="1"/>
    <col min="26" max="26" width="25.85546875" style="3" customWidth="1"/>
    <col min="27" max="27" width="21.85546875" style="3" customWidth="1"/>
    <col min="28" max="28" width="23.7109375" style="3" customWidth="1"/>
    <col min="29" max="29" width="23.28515625" style="3" customWidth="1"/>
    <col min="30" max="30" width="22.85546875" style="3" customWidth="1"/>
    <col min="31" max="31" width="5.85546875" style="4" customWidth="1"/>
    <col min="32" max="32" width="13.42578125" style="3" customWidth="1"/>
    <col min="33" max="33" width="18.42578125" style="3" customWidth="1"/>
    <col min="34" max="34" width="25.85546875" style="3" customWidth="1"/>
    <col min="35" max="35" width="21.85546875" style="3" customWidth="1"/>
    <col min="36" max="36" width="23.7109375" style="3" customWidth="1"/>
    <col min="37" max="37" width="23.28515625" style="3" customWidth="1"/>
    <col min="38" max="38" width="22.85546875" style="3" customWidth="1"/>
    <col min="39" max="39" width="10.28515625" style="4"/>
    <col min="40" max="40" width="18.42578125" style="3" customWidth="1"/>
    <col min="41" max="41" width="25.85546875" style="3" customWidth="1"/>
    <col min="42" max="42" width="21.85546875" style="3" customWidth="1"/>
    <col min="43" max="43" width="23.7109375" style="3" customWidth="1"/>
    <col min="44" max="44" width="23.28515625" style="3" customWidth="1"/>
    <col min="45" max="45" width="22.85546875" style="3" customWidth="1"/>
    <col min="46" max="16384" width="10.28515625" style="4"/>
  </cols>
  <sheetData>
    <row r="1" spans="1:45" ht="24" customHeight="1" x14ac:dyDescent="0.25">
      <c r="G1" s="89"/>
      <c r="H1" s="89"/>
      <c r="N1" s="89"/>
      <c r="O1" s="89"/>
      <c r="V1" s="5"/>
      <c r="W1" s="5"/>
      <c r="AC1" s="5"/>
      <c r="AD1" s="5"/>
      <c r="AF1" s="6"/>
      <c r="AK1" s="5"/>
      <c r="AL1" s="5"/>
      <c r="AN1" s="100" t="s">
        <v>117</v>
      </c>
      <c r="AO1" s="100"/>
      <c r="AP1" s="100"/>
      <c r="AQ1" s="100"/>
      <c r="AR1" s="100"/>
      <c r="AS1" s="100"/>
    </row>
    <row r="2" spans="1:45" ht="33.75" customHeight="1" x14ac:dyDescent="0.25">
      <c r="A2" s="90" t="s">
        <v>0</v>
      </c>
      <c r="B2" s="90"/>
      <c r="C2" s="90"/>
      <c r="D2" s="90"/>
      <c r="E2" s="90"/>
      <c r="F2" s="90"/>
      <c r="G2" s="90"/>
      <c r="H2" s="90"/>
      <c r="J2" s="4"/>
      <c r="K2" s="4"/>
      <c r="L2" s="4"/>
      <c r="M2" s="4"/>
      <c r="N2" s="4"/>
      <c r="O2" s="4"/>
      <c r="R2" s="4"/>
      <c r="S2" s="4"/>
      <c r="T2" s="4"/>
      <c r="U2" s="4"/>
      <c r="V2" s="4"/>
      <c r="W2" s="4"/>
      <c r="Y2" s="4"/>
      <c r="Z2" s="4"/>
      <c r="AA2" s="4"/>
      <c r="AB2" s="4"/>
      <c r="AC2" s="4"/>
      <c r="AD2" s="4"/>
      <c r="AF2" s="4"/>
      <c r="AG2" s="4"/>
      <c r="AH2" s="4"/>
      <c r="AI2" s="4"/>
      <c r="AJ2" s="4"/>
      <c r="AK2" s="4"/>
      <c r="AL2" s="4"/>
      <c r="AN2" s="4"/>
      <c r="AO2" s="4"/>
      <c r="AP2" s="4"/>
      <c r="AQ2" s="4"/>
      <c r="AR2" s="4"/>
      <c r="AS2" s="4"/>
    </row>
    <row r="3" spans="1:45" ht="56.25" customHeight="1" x14ac:dyDescent="0.25">
      <c r="A3" s="7"/>
      <c r="B3" s="7"/>
      <c r="C3" s="91" t="s">
        <v>1</v>
      </c>
      <c r="D3" s="91"/>
      <c r="E3" s="91"/>
      <c r="F3" s="91"/>
      <c r="G3" s="91"/>
      <c r="H3" s="91"/>
      <c r="J3" s="91" t="s">
        <v>1</v>
      </c>
      <c r="K3" s="91"/>
      <c r="L3" s="91"/>
      <c r="M3" s="91"/>
      <c r="N3" s="91"/>
      <c r="O3" s="91"/>
      <c r="R3" s="92" t="s">
        <v>2</v>
      </c>
      <c r="S3" s="92"/>
      <c r="T3" s="92"/>
      <c r="U3" s="92"/>
      <c r="V3" s="92"/>
      <c r="W3" s="92"/>
      <c r="Y3" s="92" t="s">
        <v>3</v>
      </c>
      <c r="Z3" s="92"/>
      <c r="AA3" s="92"/>
      <c r="AB3" s="92"/>
      <c r="AC3" s="92"/>
      <c r="AD3" s="92"/>
      <c r="AF3" s="8"/>
      <c r="AG3" s="92" t="s">
        <v>4</v>
      </c>
      <c r="AH3" s="92"/>
      <c r="AI3" s="92"/>
      <c r="AJ3" s="92"/>
      <c r="AK3" s="92"/>
      <c r="AL3" s="92"/>
      <c r="AN3" s="104" t="s">
        <v>5</v>
      </c>
      <c r="AO3" s="104"/>
      <c r="AP3" s="104"/>
      <c r="AQ3" s="104"/>
      <c r="AR3" s="104"/>
      <c r="AS3" s="104"/>
    </row>
    <row r="4" spans="1:45" ht="18" customHeight="1" x14ac:dyDescent="0.25">
      <c r="A4" s="93" t="s">
        <v>6</v>
      </c>
      <c r="B4" s="95" t="s">
        <v>7</v>
      </c>
      <c r="C4" s="97" t="s">
        <v>8</v>
      </c>
      <c r="D4" s="86" t="s">
        <v>9</v>
      </c>
      <c r="E4" s="86"/>
      <c r="F4" s="86"/>
      <c r="G4" s="86"/>
      <c r="H4" s="86"/>
      <c r="J4" s="97" t="s">
        <v>8</v>
      </c>
      <c r="K4" s="86" t="s">
        <v>9</v>
      </c>
      <c r="L4" s="86"/>
      <c r="M4" s="86"/>
      <c r="N4" s="86"/>
      <c r="O4" s="86"/>
      <c r="R4" s="87" t="s">
        <v>8</v>
      </c>
      <c r="S4" s="101" t="s">
        <v>9</v>
      </c>
      <c r="T4" s="101"/>
      <c r="U4" s="101"/>
      <c r="V4" s="101"/>
      <c r="W4" s="101"/>
      <c r="Y4" s="87" t="s">
        <v>8</v>
      </c>
      <c r="Z4" s="101" t="s">
        <v>9</v>
      </c>
      <c r="AA4" s="101"/>
      <c r="AB4" s="101"/>
      <c r="AC4" s="101"/>
      <c r="AD4" s="101"/>
      <c r="AF4" s="9"/>
      <c r="AG4" s="87" t="s">
        <v>8</v>
      </c>
      <c r="AH4" s="101" t="s">
        <v>9</v>
      </c>
      <c r="AI4" s="101"/>
      <c r="AJ4" s="101"/>
      <c r="AK4" s="101"/>
      <c r="AL4" s="101"/>
      <c r="AN4" s="102" t="s">
        <v>8</v>
      </c>
      <c r="AO4" s="99" t="s">
        <v>9</v>
      </c>
      <c r="AP4" s="99"/>
      <c r="AQ4" s="99"/>
      <c r="AR4" s="99"/>
      <c r="AS4" s="99"/>
    </row>
    <row r="5" spans="1:45" ht="117.75" customHeight="1" x14ac:dyDescent="0.25">
      <c r="A5" s="94"/>
      <c r="B5" s="96"/>
      <c r="C5" s="98"/>
      <c r="D5" s="10" t="s">
        <v>10</v>
      </c>
      <c r="E5" s="10" t="s">
        <v>11</v>
      </c>
      <c r="F5" s="10" t="s">
        <v>12</v>
      </c>
      <c r="G5" s="10" t="s">
        <v>13</v>
      </c>
      <c r="H5" s="11" t="s">
        <v>14</v>
      </c>
      <c r="J5" s="98"/>
      <c r="K5" s="10" t="s">
        <v>10</v>
      </c>
      <c r="L5" s="10" t="s">
        <v>11</v>
      </c>
      <c r="M5" s="10" t="s">
        <v>12</v>
      </c>
      <c r="N5" s="10" t="s">
        <v>13</v>
      </c>
      <c r="O5" s="11" t="s">
        <v>14</v>
      </c>
      <c r="R5" s="88"/>
      <c r="S5" s="12" t="s">
        <v>10</v>
      </c>
      <c r="T5" s="12" t="s">
        <v>11</v>
      </c>
      <c r="U5" s="12" t="s">
        <v>12</v>
      </c>
      <c r="V5" s="12" t="s">
        <v>13</v>
      </c>
      <c r="W5" s="13" t="s">
        <v>14</v>
      </c>
      <c r="Y5" s="88"/>
      <c r="Z5" s="12" t="s">
        <v>10</v>
      </c>
      <c r="AA5" s="12" t="s">
        <v>11</v>
      </c>
      <c r="AB5" s="12" t="s">
        <v>15</v>
      </c>
      <c r="AC5" s="12" t="s">
        <v>13</v>
      </c>
      <c r="AD5" s="13" t="s">
        <v>14</v>
      </c>
      <c r="AF5" s="14"/>
      <c r="AG5" s="88"/>
      <c r="AH5" s="12" t="s">
        <v>10</v>
      </c>
      <c r="AI5" s="12" t="s">
        <v>11</v>
      </c>
      <c r="AJ5" s="12" t="s">
        <v>15</v>
      </c>
      <c r="AK5" s="12" t="s">
        <v>13</v>
      </c>
      <c r="AL5" s="13" t="s">
        <v>14</v>
      </c>
      <c r="AN5" s="103"/>
      <c r="AO5" s="15" t="s">
        <v>10</v>
      </c>
      <c r="AP5" s="15" t="s">
        <v>11</v>
      </c>
      <c r="AQ5" s="15" t="s">
        <v>15</v>
      </c>
      <c r="AR5" s="15" t="s">
        <v>13</v>
      </c>
      <c r="AS5" s="16" t="s">
        <v>14</v>
      </c>
    </row>
    <row r="6" spans="1:45" ht="15" customHeight="1" x14ac:dyDescent="0.25">
      <c r="A6" s="17">
        <v>1</v>
      </c>
      <c r="B6" s="18">
        <v>2</v>
      </c>
      <c r="C6" s="17">
        <v>3</v>
      </c>
      <c r="D6" s="18">
        <v>4</v>
      </c>
      <c r="E6" s="17">
        <v>5</v>
      </c>
      <c r="F6" s="18">
        <v>6</v>
      </c>
      <c r="G6" s="17">
        <v>7</v>
      </c>
      <c r="H6" s="18">
        <v>8</v>
      </c>
      <c r="J6" s="17">
        <v>3</v>
      </c>
      <c r="K6" s="18">
        <v>4</v>
      </c>
      <c r="L6" s="17">
        <v>5</v>
      </c>
      <c r="M6" s="18">
        <v>6</v>
      </c>
      <c r="N6" s="17">
        <v>7</v>
      </c>
      <c r="O6" s="18">
        <v>8</v>
      </c>
      <c r="R6" s="17">
        <v>3</v>
      </c>
      <c r="S6" s="18">
        <v>4</v>
      </c>
      <c r="T6" s="17">
        <v>5</v>
      </c>
      <c r="U6" s="18">
        <v>6</v>
      </c>
      <c r="V6" s="17">
        <v>7</v>
      </c>
      <c r="W6" s="18">
        <v>8</v>
      </c>
      <c r="Y6" s="17">
        <v>3</v>
      </c>
      <c r="Z6" s="18">
        <v>4</v>
      </c>
      <c r="AA6" s="17">
        <v>5</v>
      </c>
      <c r="AB6" s="18">
        <v>6</v>
      </c>
      <c r="AC6" s="17">
        <v>7</v>
      </c>
      <c r="AD6" s="18">
        <v>8</v>
      </c>
      <c r="AF6" s="17"/>
      <c r="AG6" s="17">
        <v>3</v>
      </c>
      <c r="AH6" s="18">
        <v>4</v>
      </c>
      <c r="AI6" s="17">
        <v>5</v>
      </c>
      <c r="AJ6" s="18">
        <v>6</v>
      </c>
      <c r="AK6" s="17">
        <v>7</v>
      </c>
      <c r="AL6" s="18">
        <v>8</v>
      </c>
      <c r="AN6" s="17">
        <v>3</v>
      </c>
      <c r="AO6" s="18">
        <v>4</v>
      </c>
      <c r="AP6" s="17">
        <v>5</v>
      </c>
      <c r="AQ6" s="18">
        <v>6</v>
      </c>
      <c r="AR6" s="17">
        <v>7</v>
      </c>
      <c r="AS6" s="18">
        <v>8</v>
      </c>
    </row>
    <row r="7" spans="1:45" ht="18.75" x14ac:dyDescent="0.25">
      <c r="A7" s="19">
        <v>1</v>
      </c>
      <c r="B7" s="20" t="s">
        <v>16</v>
      </c>
      <c r="C7" s="21">
        <v>1902</v>
      </c>
      <c r="D7" s="22">
        <v>0</v>
      </c>
      <c r="E7" s="22">
        <v>0</v>
      </c>
      <c r="F7" s="22">
        <v>1902</v>
      </c>
      <c r="G7" s="23">
        <v>0</v>
      </c>
      <c r="H7" s="23">
        <v>0</v>
      </c>
      <c r="J7" s="21">
        <f>'[1]ДН служ. 09.12'!C6</f>
        <v>1902</v>
      </c>
      <c r="K7" s="22">
        <f>'[1]ДН служ. 09.12'!D6</f>
        <v>0</v>
      </c>
      <c r="L7" s="22">
        <f>'[1]ДН служ. 09.12'!E6</f>
        <v>0</v>
      </c>
      <c r="M7" s="22">
        <f>'[1]ДН служ. 09.12'!F6</f>
        <v>1902</v>
      </c>
      <c r="N7" s="22">
        <f>'[1]ДН служ. 09.12'!G6</f>
        <v>0</v>
      </c>
      <c r="O7" s="22">
        <f>'[1]ДН служ. 09.12'!H6</f>
        <v>0</v>
      </c>
      <c r="R7" s="24">
        <f>S7+T7+U7+V7</f>
        <v>1902</v>
      </c>
      <c r="S7" s="25">
        <f>ROUND(K7*S$105,0)</f>
        <v>0</v>
      </c>
      <c r="T7" s="25">
        <f>ROUND(E7*T$105,0)</f>
        <v>0</v>
      </c>
      <c r="U7" s="25">
        <f>M7</f>
        <v>1902</v>
      </c>
      <c r="V7" s="25">
        <f>ROUND(N7*V$105,0)</f>
        <v>0</v>
      </c>
      <c r="W7" s="26"/>
      <c r="Y7" s="24">
        <f>Z7+AA7+AB7+AC7</f>
        <v>1902</v>
      </c>
      <c r="Z7" s="25">
        <f>S7</f>
        <v>0</v>
      </c>
      <c r="AA7" s="25">
        <f t="shared" ref="AA7:AD11" si="0">T7</f>
        <v>0</v>
      </c>
      <c r="AB7" s="25">
        <f t="shared" si="0"/>
        <v>1902</v>
      </c>
      <c r="AC7" s="25">
        <f t="shared" si="0"/>
        <v>0</v>
      </c>
      <c r="AD7" s="25">
        <f t="shared" si="0"/>
        <v>0</v>
      </c>
      <c r="AE7" s="27">
        <f>Y7-[2]V_МО____нов!W17</f>
        <v>0</v>
      </c>
      <c r="AF7" s="28"/>
      <c r="AG7" s="24">
        <f>AH7+AI7+AJ7+AK7</f>
        <v>1557</v>
      </c>
      <c r="AH7" s="25">
        <f>ROUND(K7*AH$105,0)</f>
        <v>0</v>
      </c>
      <c r="AI7" s="25">
        <f>ROUND(L7*AI$105,0)</f>
        <v>0</v>
      </c>
      <c r="AJ7" s="25">
        <f>'[3]в служебн'!F6</f>
        <v>1557</v>
      </c>
      <c r="AK7" s="25">
        <f>ROUND(N7*AK$105,0)</f>
        <v>0</v>
      </c>
      <c r="AL7" s="26">
        <f>AD7</f>
        <v>0</v>
      </c>
      <c r="AN7" s="24">
        <f>AO7+AP7+AQ7+AR7</f>
        <v>-345</v>
      </c>
      <c r="AO7" s="25">
        <f>AH7-Z7</f>
        <v>0</v>
      </c>
      <c r="AP7" s="25">
        <f t="shared" ref="AP7:AS11" si="1">AI7-AA7</f>
        <v>0</v>
      </c>
      <c r="AQ7" s="25">
        <f t="shared" si="1"/>
        <v>-345</v>
      </c>
      <c r="AR7" s="25">
        <f t="shared" si="1"/>
        <v>0</v>
      </c>
      <c r="AS7" s="25">
        <f t="shared" si="1"/>
        <v>0</v>
      </c>
    </row>
    <row r="8" spans="1:45" ht="18.75" x14ac:dyDescent="0.25">
      <c r="A8" s="19">
        <v>2</v>
      </c>
      <c r="B8" s="20" t="s">
        <v>17</v>
      </c>
      <c r="C8" s="21"/>
      <c r="D8" s="22"/>
      <c r="E8" s="22"/>
      <c r="G8" s="23"/>
      <c r="H8" s="23"/>
      <c r="J8" s="21"/>
      <c r="K8" s="22"/>
      <c r="L8" s="22"/>
      <c r="R8" s="24">
        <f t="shared" ref="R8:R11" si="2">S8+T8+U8+V8</f>
        <v>0</v>
      </c>
      <c r="S8" s="25">
        <f t="shared" ref="S8:S11" si="3">ROUND(K8*S$105,0)</f>
        <v>0</v>
      </c>
      <c r="T8" s="25">
        <f>ROUND(E8*T$105,0)</f>
        <v>0</v>
      </c>
      <c r="U8" s="29">
        <f t="shared" ref="U8:U11" si="4">M8</f>
        <v>0</v>
      </c>
      <c r="V8" s="25">
        <f>ROUND(N8*V$105,0)</f>
        <v>0</v>
      </c>
      <c r="W8" s="26"/>
      <c r="Y8" s="24">
        <f t="shared" ref="Y8:Y11" si="5">Z8+AA8+AB8+AC8</f>
        <v>0</v>
      </c>
      <c r="Z8" s="25">
        <f t="shared" ref="Z8:Z11" si="6">S8</f>
        <v>0</v>
      </c>
      <c r="AA8" s="25">
        <f t="shared" si="0"/>
        <v>0</v>
      </c>
      <c r="AB8" s="25">
        <f t="shared" si="0"/>
        <v>0</v>
      </c>
      <c r="AC8" s="25">
        <f t="shared" si="0"/>
        <v>0</v>
      </c>
      <c r="AD8" s="25">
        <f t="shared" si="0"/>
        <v>0</v>
      </c>
      <c r="AE8" s="27">
        <f>Y8-[2]V_МО____нов!W18</f>
        <v>0</v>
      </c>
      <c r="AF8" s="28"/>
      <c r="AG8" s="24">
        <f t="shared" ref="AG8:AG11" si="7">AH8+AI8+AJ8+AK8</f>
        <v>0</v>
      </c>
      <c r="AH8" s="25">
        <f t="shared" ref="AH8:AH11" si="8">ROUND(K8*AH$105,0)</f>
        <v>0</v>
      </c>
      <c r="AI8" s="25">
        <f>ROUND(L8*AI$105,0)</f>
        <v>0</v>
      </c>
      <c r="AJ8" s="25">
        <f>'[3]в служебн'!F7</f>
        <v>0</v>
      </c>
      <c r="AK8" s="25">
        <f>ROUND(N8*AK$105,0)</f>
        <v>0</v>
      </c>
      <c r="AL8" s="26">
        <f t="shared" ref="AL8:AL55" si="9">AD8</f>
        <v>0</v>
      </c>
      <c r="AN8" s="24">
        <f t="shared" ref="AN8:AN11" si="10">AO8+AP8+AQ8+AR8</f>
        <v>0</v>
      </c>
      <c r="AO8" s="25">
        <f t="shared" ref="AO8:AO11" si="11">AH8-Z8</f>
        <v>0</v>
      </c>
      <c r="AP8" s="25">
        <f t="shared" si="1"/>
        <v>0</v>
      </c>
      <c r="AQ8" s="25">
        <f t="shared" si="1"/>
        <v>0</v>
      </c>
      <c r="AR8" s="25">
        <f t="shared" si="1"/>
        <v>0</v>
      </c>
      <c r="AS8" s="25">
        <f t="shared" si="1"/>
        <v>0</v>
      </c>
    </row>
    <row r="9" spans="1:45" ht="18.75" x14ac:dyDescent="0.25">
      <c r="A9" s="19">
        <v>3</v>
      </c>
      <c r="B9" s="20" t="s">
        <v>18</v>
      </c>
      <c r="C9" s="21">
        <v>10059</v>
      </c>
      <c r="D9" s="22">
        <v>0</v>
      </c>
      <c r="E9" s="22">
        <v>0</v>
      </c>
      <c r="F9" s="22">
        <v>10059</v>
      </c>
      <c r="G9" s="23">
        <v>0</v>
      </c>
      <c r="H9" s="23">
        <v>0</v>
      </c>
      <c r="J9" s="21">
        <f>'[1]ДН служ. 09.12'!C8</f>
        <v>10059</v>
      </c>
      <c r="K9" s="22">
        <f>'[1]ДН служ. 09.12'!D8</f>
        <v>0</v>
      </c>
      <c r="L9" s="22">
        <f>'[1]ДН служ. 09.12'!E8</f>
        <v>0</v>
      </c>
      <c r="M9" s="22">
        <f>'[1]ДН служ. 09.12'!F8</f>
        <v>10059</v>
      </c>
      <c r="N9" s="22">
        <f>'[1]ДН служ. 09.12'!G8</f>
        <v>0</v>
      </c>
      <c r="O9" s="22">
        <f>'[1]ДН служ. 09.12'!H8</f>
        <v>0</v>
      </c>
      <c r="R9" s="24">
        <f t="shared" si="2"/>
        <v>10059</v>
      </c>
      <c r="S9" s="25">
        <f t="shared" si="3"/>
        <v>0</v>
      </c>
      <c r="T9" s="25">
        <f>ROUND(E9*T$105,0)</f>
        <v>0</v>
      </c>
      <c r="U9" s="25">
        <f t="shared" si="4"/>
        <v>10059</v>
      </c>
      <c r="V9" s="25">
        <f>ROUND(N9*V$105,0)</f>
        <v>0</v>
      </c>
      <c r="W9" s="26"/>
      <c r="Y9" s="24">
        <f t="shared" si="5"/>
        <v>10059</v>
      </c>
      <c r="Z9" s="25">
        <f t="shared" si="6"/>
        <v>0</v>
      </c>
      <c r="AA9" s="25">
        <f t="shared" si="0"/>
        <v>0</v>
      </c>
      <c r="AB9" s="25">
        <f t="shared" si="0"/>
        <v>10059</v>
      </c>
      <c r="AC9" s="25">
        <f t="shared" si="0"/>
        <v>0</v>
      </c>
      <c r="AD9" s="25">
        <f t="shared" si="0"/>
        <v>0</v>
      </c>
      <c r="AE9" s="27">
        <f>Y9-[2]V_МО____нов!W19</f>
        <v>0</v>
      </c>
      <c r="AF9" s="28"/>
      <c r="AG9" s="24">
        <f t="shared" si="7"/>
        <v>8046</v>
      </c>
      <c r="AH9" s="25">
        <f t="shared" si="8"/>
        <v>0</v>
      </c>
      <c r="AI9" s="25">
        <f>ROUND(L9*AI$105,0)</f>
        <v>0</v>
      </c>
      <c r="AJ9" s="25">
        <f>'[3]в служебн'!F8</f>
        <v>8046</v>
      </c>
      <c r="AK9" s="25">
        <f>ROUND(N9*AK$105,0)</f>
        <v>0</v>
      </c>
      <c r="AL9" s="26">
        <f t="shared" si="9"/>
        <v>0</v>
      </c>
      <c r="AN9" s="24">
        <f t="shared" si="10"/>
        <v>-2013</v>
      </c>
      <c r="AO9" s="25">
        <f t="shared" si="11"/>
        <v>0</v>
      </c>
      <c r="AP9" s="25">
        <f t="shared" si="1"/>
        <v>0</v>
      </c>
      <c r="AQ9" s="25">
        <f t="shared" si="1"/>
        <v>-2013</v>
      </c>
      <c r="AR9" s="25">
        <f t="shared" si="1"/>
        <v>0</v>
      </c>
      <c r="AS9" s="25">
        <f t="shared" si="1"/>
        <v>0</v>
      </c>
    </row>
    <row r="10" spans="1:45" ht="18.75" x14ac:dyDescent="0.25">
      <c r="A10" s="19">
        <v>4</v>
      </c>
      <c r="B10" s="30" t="s">
        <v>19</v>
      </c>
      <c r="C10" s="21"/>
      <c r="D10" s="22"/>
      <c r="E10" s="22"/>
      <c r="F10" s="22"/>
      <c r="G10" s="23"/>
      <c r="H10" s="23"/>
      <c r="J10" s="21"/>
      <c r="K10" s="22"/>
      <c r="L10" s="22"/>
      <c r="M10" s="22"/>
      <c r="N10" s="22"/>
      <c r="O10" s="22"/>
      <c r="R10" s="24">
        <f t="shared" si="2"/>
        <v>0</v>
      </c>
      <c r="S10" s="25">
        <f t="shared" si="3"/>
        <v>0</v>
      </c>
      <c r="T10" s="25">
        <f>ROUND(E10*T$105,0)</f>
        <v>0</v>
      </c>
      <c r="U10" s="25">
        <f t="shared" si="4"/>
        <v>0</v>
      </c>
      <c r="V10" s="25">
        <f>ROUND(N10*V$105,0)</f>
        <v>0</v>
      </c>
      <c r="W10" s="26"/>
      <c r="Y10" s="24">
        <f t="shared" si="5"/>
        <v>0</v>
      </c>
      <c r="Z10" s="25">
        <f t="shared" si="6"/>
        <v>0</v>
      </c>
      <c r="AA10" s="25">
        <f t="shared" si="0"/>
        <v>0</v>
      </c>
      <c r="AB10" s="25">
        <f t="shared" si="0"/>
        <v>0</v>
      </c>
      <c r="AC10" s="25">
        <f t="shared" si="0"/>
        <v>0</v>
      </c>
      <c r="AD10" s="25">
        <f t="shared" si="0"/>
        <v>0</v>
      </c>
      <c r="AE10" s="27">
        <f>Y10-[2]V_МО____нов!W20</f>
        <v>0</v>
      </c>
      <c r="AF10" s="28"/>
      <c r="AG10" s="24">
        <f t="shared" si="7"/>
        <v>0</v>
      </c>
      <c r="AH10" s="25">
        <f t="shared" si="8"/>
        <v>0</v>
      </c>
      <c r="AI10" s="25">
        <f>ROUND(L10*AI$105,0)</f>
        <v>0</v>
      </c>
      <c r="AJ10" s="25">
        <f>'[3]в служебн'!F9</f>
        <v>0</v>
      </c>
      <c r="AK10" s="25">
        <f>ROUND(N10*AK$105,0)</f>
        <v>0</v>
      </c>
      <c r="AL10" s="26">
        <f t="shared" si="9"/>
        <v>0</v>
      </c>
      <c r="AN10" s="24">
        <f t="shared" si="10"/>
        <v>0</v>
      </c>
      <c r="AO10" s="25">
        <f t="shared" si="11"/>
        <v>0</v>
      </c>
      <c r="AP10" s="25">
        <f t="shared" si="1"/>
        <v>0</v>
      </c>
      <c r="AQ10" s="25">
        <f t="shared" si="1"/>
        <v>0</v>
      </c>
      <c r="AR10" s="25">
        <f t="shared" si="1"/>
        <v>0</v>
      </c>
      <c r="AS10" s="25">
        <f t="shared" si="1"/>
        <v>0</v>
      </c>
    </row>
    <row r="11" spans="1:45" ht="18.75" x14ac:dyDescent="0.25">
      <c r="A11" s="19">
        <v>5</v>
      </c>
      <c r="B11" s="31" t="s">
        <v>20</v>
      </c>
      <c r="C11" s="21"/>
      <c r="D11" s="22"/>
      <c r="E11" s="22"/>
      <c r="F11" s="22"/>
      <c r="G11" s="23"/>
      <c r="H11" s="23"/>
      <c r="J11" s="21"/>
      <c r="K11" s="22"/>
      <c r="L11" s="22"/>
      <c r="M11" s="22"/>
      <c r="N11" s="22"/>
      <c r="O11" s="22"/>
      <c r="R11" s="24">
        <f t="shared" si="2"/>
        <v>0</v>
      </c>
      <c r="S11" s="25">
        <f t="shared" si="3"/>
        <v>0</v>
      </c>
      <c r="T11" s="25">
        <f>ROUND(E11*T$105,0)</f>
        <v>0</v>
      </c>
      <c r="U11" s="25">
        <f t="shared" si="4"/>
        <v>0</v>
      </c>
      <c r="V11" s="25">
        <f>ROUND(N11*V$105,0)</f>
        <v>0</v>
      </c>
      <c r="W11" s="26"/>
      <c r="Y11" s="24">
        <f t="shared" si="5"/>
        <v>0</v>
      </c>
      <c r="Z11" s="25">
        <f t="shared" si="6"/>
        <v>0</v>
      </c>
      <c r="AA11" s="25">
        <f t="shared" si="0"/>
        <v>0</v>
      </c>
      <c r="AB11" s="25">
        <f t="shared" si="0"/>
        <v>0</v>
      </c>
      <c r="AC11" s="25">
        <f t="shared" si="0"/>
        <v>0</v>
      </c>
      <c r="AD11" s="25">
        <f t="shared" si="0"/>
        <v>0</v>
      </c>
      <c r="AE11" s="27">
        <f>Y11-[2]V_МО____нов!W21</f>
        <v>0</v>
      </c>
      <c r="AF11" s="28"/>
      <c r="AG11" s="24">
        <f t="shared" si="7"/>
        <v>0</v>
      </c>
      <c r="AH11" s="25">
        <f t="shared" si="8"/>
        <v>0</v>
      </c>
      <c r="AI11" s="25">
        <f>ROUND(L11*AI$105,0)</f>
        <v>0</v>
      </c>
      <c r="AJ11" s="25">
        <f>'[3]в служебн'!F10</f>
        <v>0</v>
      </c>
      <c r="AK11" s="25">
        <f>ROUND(N11*AK$105,0)</f>
        <v>0</v>
      </c>
      <c r="AL11" s="26">
        <f t="shared" si="9"/>
        <v>0</v>
      </c>
      <c r="AN11" s="24">
        <f t="shared" si="10"/>
        <v>0</v>
      </c>
      <c r="AO11" s="25">
        <f t="shared" si="11"/>
        <v>0</v>
      </c>
      <c r="AP11" s="25">
        <f t="shared" si="1"/>
        <v>0</v>
      </c>
      <c r="AQ11" s="25">
        <f t="shared" si="1"/>
        <v>0</v>
      </c>
      <c r="AR11" s="25">
        <f t="shared" si="1"/>
        <v>0</v>
      </c>
      <c r="AS11" s="25">
        <f t="shared" si="1"/>
        <v>0</v>
      </c>
    </row>
    <row r="12" spans="1:45" s="35" customFormat="1" ht="18.75" x14ac:dyDescent="0.25">
      <c r="A12" s="32"/>
      <c r="B12" s="33" t="s">
        <v>21</v>
      </c>
      <c r="C12" s="34">
        <v>11961</v>
      </c>
      <c r="D12" s="34">
        <v>0</v>
      </c>
      <c r="E12" s="34">
        <v>0</v>
      </c>
      <c r="F12" s="34">
        <v>11961</v>
      </c>
      <c r="G12" s="34">
        <v>0</v>
      </c>
      <c r="H12" s="34">
        <v>0</v>
      </c>
      <c r="J12" s="34">
        <f t="shared" ref="J12:O12" si="12">SUM(J7:J11)</f>
        <v>11961</v>
      </c>
      <c r="K12" s="34">
        <f t="shared" si="12"/>
        <v>0</v>
      </c>
      <c r="L12" s="34">
        <f t="shared" si="12"/>
        <v>0</v>
      </c>
      <c r="M12" s="34">
        <f t="shared" si="12"/>
        <v>11961</v>
      </c>
      <c r="N12" s="34">
        <f t="shared" si="12"/>
        <v>0</v>
      </c>
      <c r="O12" s="34">
        <f t="shared" si="12"/>
        <v>0</v>
      </c>
      <c r="R12" s="36">
        <f>SUM(R7:R11)</f>
        <v>11961</v>
      </c>
      <c r="S12" s="36">
        <f t="shared" ref="S12:W12" si="13">SUM(S7:S11)</f>
        <v>0</v>
      </c>
      <c r="T12" s="36">
        <f>SUM(T7:T11)</f>
        <v>0</v>
      </c>
      <c r="U12" s="36">
        <f t="shared" si="13"/>
        <v>11961</v>
      </c>
      <c r="V12" s="36">
        <f t="shared" si="13"/>
        <v>0</v>
      </c>
      <c r="W12" s="36">
        <f t="shared" si="13"/>
        <v>0</v>
      </c>
      <c r="Y12" s="36">
        <f>SUM(Y7:Y11)</f>
        <v>11961</v>
      </c>
      <c r="Z12" s="36">
        <f t="shared" ref="Z12" si="14">SUM(Z7:Z11)</f>
        <v>0</v>
      </c>
      <c r="AA12" s="36">
        <f>SUM(AA7:AA11)</f>
        <v>0</v>
      </c>
      <c r="AB12" s="36">
        <f t="shared" ref="AB12:AD12" si="15">SUM(AB7:AB11)</f>
        <v>11961</v>
      </c>
      <c r="AC12" s="36">
        <f t="shared" si="15"/>
        <v>0</v>
      </c>
      <c r="AD12" s="36">
        <f t="shared" si="15"/>
        <v>0</v>
      </c>
      <c r="AE12" s="27">
        <f>Y12-[2]V_МО____нов!W22</f>
        <v>0</v>
      </c>
      <c r="AF12" s="37"/>
      <c r="AG12" s="36">
        <f>SUM(AG7:AG11)</f>
        <v>9603</v>
      </c>
      <c r="AH12" s="36">
        <f t="shared" ref="AH12:AL12" si="16">SUM(AH7:AH11)</f>
        <v>0</v>
      </c>
      <c r="AI12" s="36">
        <f>SUM(AI7:AI11)</f>
        <v>0</v>
      </c>
      <c r="AJ12" s="36">
        <f t="shared" si="16"/>
        <v>9603</v>
      </c>
      <c r="AK12" s="36">
        <f t="shared" si="16"/>
        <v>0</v>
      </c>
      <c r="AL12" s="36">
        <f t="shared" si="16"/>
        <v>0</v>
      </c>
      <c r="AN12" s="36">
        <f>SUM(AN7:AN11)</f>
        <v>-2358</v>
      </c>
      <c r="AO12" s="36">
        <f t="shared" ref="AO12" si="17">SUM(AO7:AO11)</f>
        <v>0</v>
      </c>
      <c r="AP12" s="36">
        <f>SUM(AP7:AP11)</f>
        <v>0</v>
      </c>
      <c r="AQ12" s="36">
        <f t="shared" ref="AQ12:AS12" si="18">SUM(AQ7:AQ11)</f>
        <v>-2358</v>
      </c>
      <c r="AR12" s="36">
        <f t="shared" si="18"/>
        <v>0</v>
      </c>
      <c r="AS12" s="36">
        <f t="shared" si="18"/>
        <v>0</v>
      </c>
    </row>
    <row r="13" spans="1:45" ht="18.75" x14ac:dyDescent="0.25">
      <c r="A13" s="19">
        <v>6</v>
      </c>
      <c r="B13" s="31" t="s">
        <v>22</v>
      </c>
      <c r="C13" s="21">
        <v>140637</v>
      </c>
      <c r="D13" s="22">
        <v>98486</v>
      </c>
      <c r="E13" s="22">
        <v>16777</v>
      </c>
      <c r="F13" s="22">
        <v>9945</v>
      </c>
      <c r="G13" s="22">
        <v>15429</v>
      </c>
      <c r="H13" s="22">
        <v>14602</v>
      </c>
      <c r="I13" s="38"/>
      <c r="J13" s="21">
        <f>'[1]ДН служ. 09.12'!C12</f>
        <v>140637</v>
      </c>
      <c r="K13" s="22">
        <f>'[1]ДН служ. 09.12'!D12</f>
        <v>98486</v>
      </c>
      <c r="L13" s="22">
        <f>'[1]ДН служ. 09.12'!E12</f>
        <v>16777</v>
      </c>
      <c r="M13" s="22">
        <f>'[1]ДН служ. 09.12'!F12</f>
        <v>9945</v>
      </c>
      <c r="N13" s="22">
        <f>'[1]ДН служ. 09.12'!G12</f>
        <v>15429</v>
      </c>
      <c r="O13" s="22">
        <f>'[1]ДН служ. 09.12'!H12</f>
        <v>14602</v>
      </c>
      <c r="P13" s="38"/>
      <c r="Q13" s="38"/>
      <c r="R13" s="24">
        <f>S13+T13+U13+V13</f>
        <v>105227</v>
      </c>
      <c r="S13" s="25">
        <f>ROUND(K13*S$105,0)</f>
        <v>55827</v>
      </c>
      <c r="T13" s="25">
        <f>ROUND(E13*T$105,0)</f>
        <v>11744</v>
      </c>
      <c r="U13" s="25">
        <f>M13</f>
        <v>9945</v>
      </c>
      <c r="V13" s="25">
        <f>ROUND(N13*V$105,0)-3</f>
        <v>27711</v>
      </c>
      <c r="W13" s="25">
        <f>[2]V_МО____нов!AA23</f>
        <v>68338</v>
      </c>
      <c r="X13" s="38"/>
      <c r="Y13" s="24">
        <f>Z13+AA13+AB13+AC13</f>
        <v>105227</v>
      </c>
      <c r="Z13" s="25">
        <f t="shared" ref="Z13:AD22" si="19">S13</f>
        <v>55827</v>
      </c>
      <c r="AA13" s="25">
        <f t="shared" si="19"/>
        <v>11744</v>
      </c>
      <c r="AB13" s="25">
        <f t="shared" si="19"/>
        <v>9945</v>
      </c>
      <c r="AC13" s="25">
        <f t="shared" si="19"/>
        <v>27711</v>
      </c>
      <c r="AD13" s="25">
        <f t="shared" si="19"/>
        <v>68338</v>
      </c>
      <c r="AE13" s="27">
        <f>Y13-[2]V_МО____нов!W23</f>
        <v>0</v>
      </c>
      <c r="AF13" s="39"/>
      <c r="AG13" s="24">
        <f>AH13+AI13+AJ13+AK13</f>
        <v>106223</v>
      </c>
      <c r="AH13" s="25">
        <f>ROUND(K13*AH$105,0)</f>
        <v>59751</v>
      </c>
      <c r="AI13" s="25">
        <f>ROUND(L13*AI$105,0)</f>
        <v>11744</v>
      </c>
      <c r="AJ13" s="25">
        <f>'[3]в служебн'!F12</f>
        <v>8161</v>
      </c>
      <c r="AK13" s="25">
        <f>ROUND(N13*AK$105,0)-1</f>
        <v>26567</v>
      </c>
      <c r="AL13" s="25">
        <f>'[4]Приложение '!H15</f>
        <v>6834</v>
      </c>
      <c r="AN13" s="24">
        <f>AO13+AP13+AQ13+AR13</f>
        <v>996</v>
      </c>
      <c r="AO13" s="25">
        <f t="shared" ref="AO13:AS22" si="20">AH13-Z13</f>
        <v>3924</v>
      </c>
      <c r="AP13" s="25">
        <f t="shared" si="20"/>
        <v>0</v>
      </c>
      <c r="AQ13" s="25">
        <f t="shared" si="20"/>
        <v>-1784</v>
      </c>
      <c r="AR13" s="25">
        <f t="shared" si="20"/>
        <v>-1144</v>
      </c>
      <c r="AS13" s="25">
        <f t="shared" si="20"/>
        <v>-61504</v>
      </c>
    </row>
    <row r="14" spans="1:45" ht="19.5" x14ac:dyDescent="0.25">
      <c r="A14" s="40"/>
      <c r="B14" s="41" t="s">
        <v>23</v>
      </c>
      <c r="C14" s="42">
        <v>1483</v>
      </c>
      <c r="D14" s="43">
        <v>1483</v>
      </c>
      <c r="E14" s="43">
        <v>1483</v>
      </c>
      <c r="F14" s="44">
        <v>1483</v>
      </c>
      <c r="G14" s="43">
        <v>1483</v>
      </c>
      <c r="H14" s="43">
        <v>1483</v>
      </c>
      <c r="I14" s="45"/>
      <c r="J14" s="42">
        <v>1483</v>
      </c>
      <c r="K14" s="43">
        <v>1483</v>
      </c>
      <c r="L14" s="43">
        <v>1483</v>
      </c>
      <c r="M14" s="44">
        <v>1483</v>
      </c>
      <c r="N14" s="44">
        <v>1483</v>
      </c>
      <c r="O14" s="44">
        <v>1483</v>
      </c>
      <c r="P14" s="45"/>
      <c r="Q14" s="45"/>
      <c r="R14" s="46"/>
      <c r="S14" s="47"/>
      <c r="T14" s="47"/>
      <c r="U14" s="48"/>
      <c r="V14" s="47"/>
      <c r="W14" s="47"/>
      <c r="X14" s="45"/>
      <c r="Y14" s="46"/>
      <c r="Z14" s="25">
        <f t="shared" si="19"/>
        <v>0</v>
      </c>
      <c r="AA14" s="25">
        <f t="shared" si="19"/>
        <v>0</v>
      </c>
      <c r="AB14" s="25">
        <f t="shared" si="19"/>
        <v>0</v>
      </c>
      <c r="AC14" s="25">
        <f t="shared" si="19"/>
        <v>0</v>
      </c>
      <c r="AD14" s="25">
        <f t="shared" si="19"/>
        <v>0</v>
      </c>
      <c r="AE14" s="27"/>
      <c r="AF14" s="39"/>
      <c r="AG14" s="46"/>
      <c r="AH14" s="47"/>
      <c r="AI14" s="47"/>
      <c r="AJ14" s="48"/>
      <c r="AK14" s="47"/>
      <c r="AL14" s="47">
        <f t="shared" si="9"/>
        <v>0</v>
      </c>
      <c r="AN14" s="46"/>
      <c r="AO14" s="25">
        <f t="shared" si="20"/>
        <v>0</v>
      </c>
      <c r="AP14" s="25">
        <f t="shared" si="20"/>
        <v>0</v>
      </c>
      <c r="AQ14" s="25">
        <f t="shared" si="20"/>
        <v>0</v>
      </c>
      <c r="AR14" s="25">
        <f t="shared" si="20"/>
        <v>0</v>
      </c>
      <c r="AS14" s="25">
        <f t="shared" si="20"/>
        <v>0</v>
      </c>
    </row>
    <row r="15" spans="1:45" ht="19.5" x14ac:dyDescent="0.25">
      <c r="A15" s="40"/>
      <c r="B15" s="41" t="s">
        <v>24</v>
      </c>
      <c r="C15" s="42">
        <v>1222</v>
      </c>
      <c r="D15" s="43">
        <v>1222</v>
      </c>
      <c r="E15" s="43">
        <v>1222</v>
      </c>
      <c r="F15" s="44">
        <v>1222</v>
      </c>
      <c r="G15" s="43">
        <v>1222</v>
      </c>
      <c r="H15" s="43">
        <v>1222</v>
      </c>
      <c r="I15" s="45"/>
      <c r="J15" s="42">
        <v>1222</v>
      </c>
      <c r="K15" s="43">
        <v>1222</v>
      </c>
      <c r="L15" s="43">
        <v>1222</v>
      </c>
      <c r="M15" s="44">
        <v>1222</v>
      </c>
      <c r="N15" s="44">
        <v>1222</v>
      </c>
      <c r="O15" s="44">
        <v>1222</v>
      </c>
      <c r="P15" s="45"/>
      <c r="Q15" s="45"/>
      <c r="R15" s="46"/>
      <c r="S15" s="47"/>
      <c r="T15" s="47"/>
      <c r="U15" s="48"/>
      <c r="V15" s="47"/>
      <c r="W15" s="47"/>
      <c r="X15" s="45"/>
      <c r="Y15" s="46"/>
      <c r="Z15" s="25">
        <f t="shared" si="19"/>
        <v>0</v>
      </c>
      <c r="AA15" s="25">
        <f t="shared" si="19"/>
        <v>0</v>
      </c>
      <c r="AB15" s="25">
        <f t="shared" si="19"/>
        <v>0</v>
      </c>
      <c r="AC15" s="25">
        <f t="shared" si="19"/>
        <v>0</v>
      </c>
      <c r="AD15" s="25">
        <f t="shared" si="19"/>
        <v>0</v>
      </c>
      <c r="AE15" s="27"/>
      <c r="AF15" s="39"/>
      <c r="AG15" s="46"/>
      <c r="AH15" s="47"/>
      <c r="AI15" s="47"/>
      <c r="AJ15" s="48"/>
      <c r="AK15" s="47"/>
      <c r="AL15" s="47">
        <f t="shared" si="9"/>
        <v>0</v>
      </c>
      <c r="AN15" s="46"/>
      <c r="AO15" s="25">
        <f t="shared" si="20"/>
        <v>0</v>
      </c>
      <c r="AP15" s="25">
        <f t="shared" si="20"/>
        <v>0</v>
      </c>
      <c r="AQ15" s="25">
        <f t="shared" si="20"/>
        <v>0</v>
      </c>
      <c r="AR15" s="25">
        <f t="shared" si="20"/>
        <v>0</v>
      </c>
      <c r="AS15" s="25">
        <f t="shared" si="20"/>
        <v>0</v>
      </c>
    </row>
    <row r="16" spans="1:45" ht="19.5" x14ac:dyDescent="0.25">
      <c r="A16" s="40"/>
      <c r="B16" s="41" t="s">
        <v>25</v>
      </c>
      <c r="C16" s="42"/>
      <c r="D16" s="43"/>
      <c r="E16" s="43"/>
      <c r="F16" s="44"/>
      <c r="G16" s="43"/>
      <c r="H16" s="43"/>
      <c r="I16" s="45"/>
      <c r="J16" s="42"/>
      <c r="K16" s="43"/>
      <c r="L16" s="43"/>
      <c r="M16" s="44"/>
      <c r="N16" s="44"/>
      <c r="O16" s="44"/>
      <c r="P16" s="45"/>
      <c r="Q16" s="45"/>
      <c r="R16" s="46"/>
      <c r="S16" s="47"/>
      <c r="T16" s="47"/>
      <c r="U16" s="48"/>
      <c r="V16" s="47"/>
      <c r="W16" s="47"/>
      <c r="X16" s="45"/>
      <c r="Y16" s="46"/>
      <c r="Z16" s="25">
        <f t="shared" si="19"/>
        <v>0</v>
      </c>
      <c r="AA16" s="25">
        <f t="shared" si="19"/>
        <v>0</v>
      </c>
      <c r="AB16" s="25">
        <f t="shared" si="19"/>
        <v>0</v>
      </c>
      <c r="AC16" s="25">
        <f t="shared" si="19"/>
        <v>0</v>
      </c>
      <c r="AD16" s="25">
        <f t="shared" si="19"/>
        <v>0</v>
      </c>
      <c r="AE16" s="27"/>
      <c r="AF16" s="39"/>
      <c r="AG16" s="46"/>
      <c r="AH16" s="47"/>
      <c r="AI16" s="47"/>
      <c r="AJ16" s="48"/>
      <c r="AK16" s="47"/>
      <c r="AL16" s="47">
        <f t="shared" si="9"/>
        <v>0</v>
      </c>
      <c r="AN16" s="46"/>
      <c r="AO16" s="25">
        <f t="shared" si="20"/>
        <v>0</v>
      </c>
      <c r="AP16" s="25">
        <f t="shared" si="20"/>
        <v>0</v>
      </c>
      <c r="AQ16" s="25">
        <f t="shared" si="20"/>
        <v>0</v>
      </c>
      <c r="AR16" s="25">
        <f t="shared" si="20"/>
        <v>0</v>
      </c>
      <c r="AS16" s="25">
        <f t="shared" si="20"/>
        <v>0</v>
      </c>
    </row>
    <row r="17" spans="1:45" ht="19.5" x14ac:dyDescent="0.25">
      <c r="A17" s="40"/>
      <c r="B17" s="41" t="s">
        <v>26</v>
      </c>
      <c r="C17" s="42">
        <v>1533</v>
      </c>
      <c r="D17" s="43">
        <v>1533</v>
      </c>
      <c r="E17" s="43">
        <v>1533</v>
      </c>
      <c r="F17" s="44">
        <v>1533</v>
      </c>
      <c r="G17" s="43">
        <v>1533</v>
      </c>
      <c r="H17" s="43">
        <v>1533</v>
      </c>
      <c r="I17" s="45"/>
      <c r="J17" s="42">
        <v>1533</v>
      </c>
      <c r="K17" s="43">
        <v>1533</v>
      </c>
      <c r="L17" s="43">
        <v>1533</v>
      </c>
      <c r="M17" s="44">
        <v>1533</v>
      </c>
      <c r="N17" s="44">
        <v>1533</v>
      </c>
      <c r="O17" s="44">
        <v>1533</v>
      </c>
      <c r="P17" s="45"/>
      <c r="Q17" s="45"/>
      <c r="R17" s="46"/>
      <c r="S17" s="47"/>
      <c r="T17" s="47"/>
      <c r="U17" s="48"/>
      <c r="V17" s="47"/>
      <c r="W17" s="47"/>
      <c r="X17" s="45"/>
      <c r="Y17" s="46"/>
      <c r="Z17" s="25">
        <f t="shared" si="19"/>
        <v>0</v>
      </c>
      <c r="AA17" s="25">
        <f t="shared" si="19"/>
        <v>0</v>
      </c>
      <c r="AB17" s="25">
        <f t="shared" si="19"/>
        <v>0</v>
      </c>
      <c r="AC17" s="25">
        <f t="shared" si="19"/>
        <v>0</v>
      </c>
      <c r="AD17" s="25">
        <f t="shared" si="19"/>
        <v>0</v>
      </c>
      <c r="AE17" s="27"/>
      <c r="AF17" s="39"/>
      <c r="AG17" s="46"/>
      <c r="AH17" s="47"/>
      <c r="AI17" s="47"/>
      <c r="AJ17" s="48"/>
      <c r="AK17" s="47"/>
      <c r="AL17" s="47">
        <f t="shared" si="9"/>
        <v>0</v>
      </c>
      <c r="AN17" s="46"/>
      <c r="AO17" s="25">
        <f t="shared" si="20"/>
        <v>0</v>
      </c>
      <c r="AP17" s="25">
        <f t="shared" si="20"/>
        <v>0</v>
      </c>
      <c r="AQ17" s="25">
        <f t="shared" si="20"/>
        <v>0</v>
      </c>
      <c r="AR17" s="25">
        <f t="shared" si="20"/>
        <v>0</v>
      </c>
      <c r="AS17" s="25">
        <f t="shared" si="20"/>
        <v>0</v>
      </c>
    </row>
    <row r="18" spans="1:45" s="1" customFormat="1" ht="18.75" x14ac:dyDescent="0.25">
      <c r="A18" s="19">
        <f>A13+1</f>
        <v>7</v>
      </c>
      <c r="B18" s="31" t="s">
        <v>27</v>
      </c>
      <c r="C18" s="21"/>
      <c r="D18" s="39"/>
      <c r="E18" s="39"/>
      <c r="F18" s="39"/>
      <c r="G18" s="22"/>
      <c r="H18" s="22"/>
      <c r="J18" s="21"/>
      <c r="K18" s="39"/>
      <c r="L18" s="39"/>
      <c r="M18" s="39"/>
      <c r="N18" s="39"/>
      <c r="O18" s="39"/>
      <c r="R18" s="24">
        <f t="shared" ref="R18:R22" si="21">S18+T18+U18+V18</f>
        <v>0</v>
      </c>
      <c r="S18" s="49">
        <f t="shared" ref="S18:T22" si="22">ROUND(D18*S$105,0)</f>
        <v>0</v>
      </c>
      <c r="T18" s="49">
        <f t="shared" si="22"/>
        <v>0</v>
      </c>
      <c r="U18" s="49"/>
      <c r="V18" s="25">
        <f>ROUND(N18*V$105,0)</f>
        <v>0</v>
      </c>
      <c r="W18" s="25"/>
      <c r="Y18" s="24">
        <f t="shared" ref="Y18:Y22" si="23">Z18+AA18+AB18+AC18</f>
        <v>0</v>
      </c>
      <c r="Z18" s="25">
        <f t="shared" si="19"/>
        <v>0</v>
      </c>
      <c r="AA18" s="25">
        <f t="shared" si="19"/>
        <v>0</v>
      </c>
      <c r="AB18" s="25">
        <f t="shared" si="19"/>
        <v>0</v>
      </c>
      <c r="AC18" s="25">
        <f t="shared" si="19"/>
        <v>0</v>
      </c>
      <c r="AD18" s="25">
        <f t="shared" si="19"/>
        <v>0</v>
      </c>
      <c r="AE18" s="27"/>
      <c r="AF18" s="39"/>
      <c r="AG18" s="24">
        <f t="shared" ref="AG18:AG22" si="24">AH18+AI18+AJ18+AK18</f>
        <v>0</v>
      </c>
      <c r="AH18" s="49">
        <f>ROUND(D18*AH$105,0)</f>
        <v>0</v>
      </c>
      <c r="AI18" s="49">
        <f>ROUND(L18*AI$105,0)</f>
        <v>0</v>
      </c>
      <c r="AJ18" s="49"/>
      <c r="AK18" s="25">
        <f>ROUND(N18*AK$105,0)</f>
        <v>0</v>
      </c>
      <c r="AL18" s="25">
        <f t="shared" si="9"/>
        <v>0</v>
      </c>
      <c r="AN18" s="24">
        <f t="shared" ref="AN18:AN22" si="25">AO18+AP18+AQ18+AR18</f>
        <v>0</v>
      </c>
      <c r="AO18" s="25">
        <f t="shared" si="20"/>
        <v>0</v>
      </c>
      <c r="AP18" s="25">
        <f t="shared" si="20"/>
        <v>0</v>
      </c>
      <c r="AQ18" s="25">
        <f t="shared" si="20"/>
        <v>0</v>
      </c>
      <c r="AR18" s="25">
        <f t="shared" si="20"/>
        <v>0</v>
      </c>
      <c r="AS18" s="25">
        <f t="shared" si="20"/>
        <v>0</v>
      </c>
    </row>
    <row r="19" spans="1:45" ht="18.75" x14ac:dyDescent="0.25">
      <c r="A19" s="19">
        <f>A18+1</f>
        <v>8</v>
      </c>
      <c r="B19" s="31" t="s">
        <v>28</v>
      </c>
      <c r="C19" s="21"/>
      <c r="D19" s="22"/>
      <c r="E19" s="22"/>
      <c r="F19" s="22"/>
      <c r="G19" s="22"/>
      <c r="H19" s="22"/>
      <c r="J19" s="21"/>
      <c r="K19" s="22"/>
      <c r="L19" s="22"/>
      <c r="M19" s="22"/>
      <c r="N19" s="22"/>
      <c r="O19" s="22"/>
      <c r="R19" s="24">
        <f t="shared" si="21"/>
        <v>0</v>
      </c>
      <c r="S19" s="25">
        <f t="shared" si="22"/>
        <v>0</v>
      </c>
      <c r="T19" s="25">
        <f t="shared" si="22"/>
        <v>0</v>
      </c>
      <c r="U19" s="25"/>
      <c r="V19" s="25">
        <f>ROUND(N19*V$105,0)</f>
        <v>0</v>
      </c>
      <c r="W19" s="25"/>
      <c r="Y19" s="24">
        <f t="shared" si="23"/>
        <v>0</v>
      </c>
      <c r="Z19" s="25">
        <f t="shared" si="19"/>
        <v>0</v>
      </c>
      <c r="AA19" s="25">
        <f t="shared" si="19"/>
        <v>0</v>
      </c>
      <c r="AB19" s="25">
        <f t="shared" si="19"/>
        <v>0</v>
      </c>
      <c r="AC19" s="25">
        <f t="shared" si="19"/>
        <v>0</v>
      </c>
      <c r="AD19" s="25">
        <f t="shared" si="19"/>
        <v>0</v>
      </c>
      <c r="AE19" s="27"/>
      <c r="AF19" s="39"/>
      <c r="AG19" s="24">
        <f t="shared" si="24"/>
        <v>0</v>
      </c>
      <c r="AH19" s="25">
        <f>ROUND(D19*AH$105,0)</f>
        <v>0</v>
      </c>
      <c r="AI19" s="25">
        <f>ROUND(L19*AI$105,0)</f>
        <v>0</v>
      </c>
      <c r="AJ19" s="25"/>
      <c r="AK19" s="25">
        <f>ROUND(N19*AK$105,0)</f>
        <v>0</v>
      </c>
      <c r="AL19" s="25">
        <f t="shared" si="9"/>
        <v>0</v>
      </c>
      <c r="AN19" s="24">
        <f t="shared" si="25"/>
        <v>0</v>
      </c>
      <c r="AO19" s="25">
        <f t="shared" si="20"/>
        <v>0</v>
      </c>
      <c r="AP19" s="25">
        <f t="shared" si="20"/>
        <v>0</v>
      </c>
      <c r="AQ19" s="25">
        <f t="shared" si="20"/>
        <v>0</v>
      </c>
      <c r="AR19" s="25">
        <f t="shared" si="20"/>
        <v>0</v>
      </c>
      <c r="AS19" s="25">
        <f t="shared" si="20"/>
        <v>0</v>
      </c>
    </row>
    <row r="20" spans="1:45" ht="18.75" x14ac:dyDescent="0.25">
      <c r="A20" s="19">
        <f>A19+1</f>
        <v>9</v>
      </c>
      <c r="B20" s="31" t="s">
        <v>29</v>
      </c>
      <c r="C20" s="21"/>
      <c r="D20" s="22"/>
      <c r="E20" s="22"/>
      <c r="F20" s="22"/>
      <c r="G20" s="22"/>
      <c r="H20" s="22"/>
      <c r="J20" s="21"/>
      <c r="K20" s="22"/>
      <c r="L20" s="22"/>
      <c r="M20" s="22"/>
      <c r="N20" s="22"/>
      <c r="O20" s="22"/>
      <c r="R20" s="24">
        <f t="shared" si="21"/>
        <v>0</v>
      </c>
      <c r="S20" s="25">
        <f t="shared" si="22"/>
        <v>0</v>
      </c>
      <c r="T20" s="25">
        <f t="shared" si="22"/>
        <v>0</v>
      </c>
      <c r="U20" s="25"/>
      <c r="V20" s="25">
        <f>ROUND(N20*V$105,0)</f>
        <v>0</v>
      </c>
      <c r="W20" s="25"/>
      <c r="Y20" s="24">
        <f t="shared" si="23"/>
        <v>0</v>
      </c>
      <c r="Z20" s="25">
        <f t="shared" si="19"/>
        <v>0</v>
      </c>
      <c r="AA20" s="25">
        <f t="shared" si="19"/>
        <v>0</v>
      </c>
      <c r="AB20" s="25">
        <f t="shared" si="19"/>
        <v>0</v>
      </c>
      <c r="AC20" s="25">
        <f t="shared" si="19"/>
        <v>0</v>
      </c>
      <c r="AD20" s="25">
        <f t="shared" si="19"/>
        <v>0</v>
      </c>
      <c r="AE20" s="27"/>
      <c r="AF20" s="39"/>
      <c r="AG20" s="24">
        <f t="shared" si="24"/>
        <v>0</v>
      </c>
      <c r="AH20" s="25">
        <f>ROUND(D20*AH$105,0)</f>
        <v>0</v>
      </c>
      <c r="AI20" s="25">
        <f>ROUND(L20*AI$105,0)</f>
        <v>0</v>
      </c>
      <c r="AJ20" s="25"/>
      <c r="AK20" s="25">
        <f>ROUND(N20*AK$105,0)</f>
        <v>0</v>
      </c>
      <c r="AL20" s="25">
        <f t="shared" si="9"/>
        <v>0</v>
      </c>
      <c r="AN20" s="24">
        <f t="shared" si="25"/>
        <v>0</v>
      </c>
      <c r="AO20" s="25">
        <f t="shared" si="20"/>
        <v>0</v>
      </c>
      <c r="AP20" s="25">
        <f t="shared" si="20"/>
        <v>0</v>
      </c>
      <c r="AQ20" s="25">
        <f t="shared" si="20"/>
        <v>0</v>
      </c>
      <c r="AR20" s="25">
        <f t="shared" si="20"/>
        <v>0</v>
      </c>
      <c r="AS20" s="25">
        <f t="shared" si="20"/>
        <v>0</v>
      </c>
    </row>
    <row r="21" spans="1:45" ht="18.75" x14ac:dyDescent="0.25">
      <c r="A21" s="19">
        <f>A20+1</f>
        <v>10</v>
      </c>
      <c r="B21" s="31" t="s">
        <v>30</v>
      </c>
      <c r="C21" s="21"/>
      <c r="D21" s="22"/>
      <c r="E21" s="22"/>
      <c r="F21" s="22"/>
      <c r="G21" s="22"/>
      <c r="H21" s="22"/>
      <c r="J21" s="21"/>
      <c r="K21" s="22"/>
      <c r="L21" s="22"/>
      <c r="M21" s="22"/>
      <c r="N21" s="22"/>
      <c r="O21" s="22"/>
      <c r="R21" s="24">
        <f t="shared" si="21"/>
        <v>0</v>
      </c>
      <c r="S21" s="25">
        <f t="shared" si="22"/>
        <v>0</v>
      </c>
      <c r="T21" s="25">
        <f t="shared" si="22"/>
        <v>0</v>
      </c>
      <c r="U21" s="25"/>
      <c r="V21" s="25">
        <f>ROUND(N21*V$105,0)</f>
        <v>0</v>
      </c>
      <c r="W21" s="25"/>
      <c r="Y21" s="24">
        <f t="shared" si="23"/>
        <v>0</v>
      </c>
      <c r="Z21" s="25">
        <f t="shared" si="19"/>
        <v>0</v>
      </c>
      <c r="AA21" s="25">
        <f t="shared" si="19"/>
        <v>0</v>
      </c>
      <c r="AB21" s="25">
        <f t="shared" si="19"/>
        <v>0</v>
      </c>
      <c r="AC21" s="25">
        <f t="shared" si="19"/>
        <v>0</v>
      </c>
      <c r="AD21" s="25">
        <f t="shared" si="19"/>
        <v>0</v>
      </c>
      <c r="AE21" s="27"/>
      <c r="AF21" s="39"/>
      <c r="AG21" s="24">
        <f t="shared" si="24"/>
        <v>0</v>
      </c>
      <c r="AH21" s="25">
        <f>ROUND(D21*AH$105,0)</f>
        <v>0</v>
      </c>
      <c r="AI21" s="25">
        <f>ROUND(L21*AI$105,0)</f>
        <v>0</v>
      </c>
      <c r="AJ21" s="25"/>
      <c r="AK21" s="25">
        <f>ROUND(N21*AK$105,0)</f>
        <v>0</v>
      </c>
      <c r="AL21" s="25">
        <f t="shared" si="9"/>
        <v>0</v>
      </c>
      <c r="AN21" s="24">
        <f t="shared" si="25"/>
        <v>0</v>
      </c>
      <c r="AO21" s="25">
        <f t="shared" si="20"/>
        <v>0</v>
      </c>
      <c r="AP21" s="25">
        <f t="shared" si="20"/>
        <v>0</v>
      </c>
      <c r="AQ21" s="25">
        <f t="shared" si="20"/>
        <v>0</v>
      </c>
      <c r="AR21" s="25">
        <f t="shared" si="20"/>
        <v>0</v>
      </c>
      <c r="AS21" s="25">
        <f t="shared" si="20"/>
        <v>0</v>
      </c>
    </row>
    <row r="22" spans="1:45" ht="18.75" x14ac:dyDescent="0.25">
      <c r="A22" s="19">
        <f>A21+1</f>
        <v>11</v>
      </c>
      <c r="B22" s="31" t="s">
        <v>31</v>
      </c>
      <c r="C22" s="21"/>
      <c r="D22" s="22"/>
      <c r="E22" s="22"/>
      <c r="F22" s="22"/>
      <c r="G22" s="22"/>
      <c r="H22" s="22"/>
      <c r="J22" s="21"/>
      <c r="K22" s="22"/>
      <c r="L22" s="22"/>
      <c r="M22" s="22"/>
      <c r="N22" s="22"/>
      <c r="O22" s="22"/>
      <c r="R22" s="24">
        <f t="shared" si="21"/>
        <v>0</v>
      </c>
      <c r="S22" s="25">
        <f t="shared" si="22"/>
        <v>0</v>
      </c>
      <c r="T22" s="25">
        <f t="shared" si="22"/>
        <v>0</v>
      </c>
      <c r="U22" s="25"/>
      <c r="V22" s="25">
        <f>ROUND(N22*V$105,0)</f>
        <v>0</v>
      </c>
      <c r="W22" s="25"/>
      <c r="Y22" s="24">
        <f t="shared" si="23"/>
        <v>0</v>
      </c>
      <c r="Z22" s="25">
        <f t="shared" si="19"/>
        <v>0</v>
      </c>
      <c r="AA22" s="25">
        <f t="shared" si="19"/>
        <v>0</v>
      </c>
      <c r="AB22" s="25">
        <f t="shared" si="19"/>
        <v>0</v>
      </c>
      <c r="AC22" s="25">
        <f t="shared" si="19"/>
        <v>0</v>
      </c>
      <c r="AD22" s="25">
        <f t="shared" si="19"/>
        <v>0</v>
      </c>
      <c r="AE22" s="27"/>
      <c r="AF22" s="39"/>
      <c r="AG22" s="24">
        <f t="shared" si="24"/>
        <v>0</v>
      </c>
      <c r="AH22" s="25">
        <f>ROUND(D22*AH$105,0)</f>
        <v>0</v>
      </c>
      <c r="AI22" s="25">
        <f>ROUND(L22*AI$105,0)</f>
        <v>0</v>
      </c>
      <c r="AJ22" s="25">
        <f>'[3]в служебн'!F21</f>
        <v>0</v>
      </c>
      <c r="AK22" s="25">
        <f>ROUND(N22*AK$105,0)</f>
        <v>0</v>
      </c>
      <c r="AL22" s="25">
        <f t="shared" si="9"/>
        <v>0</v>
      </c>
      <c r="AN22" s="24">
        <f t="shared" si="25"/>
        <v>0</v>
      </c>
      <c r="AO22" s="25">
        <f t="shared" si="20"/>
        <v>0</v>
      </c>
      <c r="AP22" s="25">
        <f t="shared" si="20"/>
        <v>0</v>
      </c>
      <c r="AQ22" s="25">
        <f t="shared" si="20"/>
        <v>0</v>
      </c>
      <c r="AR22" s="25">
        <f t="shared" si="20"/>
        <v>0</v>
      </c>
      <c r="AS22" s="25">
        <f t="shared" si="20"/>
        <v>0</v>
      </c>
    </row>
    <row r="23" spans="1:45" ht="18.75" x14ac:dyDescent="0.25">
      <c r="A23" s="32"/>
      <c r="B23" s="33" t="s">
        <v>32</v>
      </c>
      <c r="C23" s="34">
        <v>140637</v>
      </c>
      <c r="D23" s="34">
        <v>98486</v>
      </c>
      <c r="E23" s="34">
        <v>16777</v>
      </c>
      <c r="F23" s="34">
        <v>9945</v>
      </c>
      <c r="G23" s="34">
        <v>15429</v>
      </c>
      <c r="H23" s="34">
        <v>14602</v>
      </c>
      <c r="J23" s="34">
        <f t="shared" ref="J23:O23" si="26">J13+J18+J19+J20+J21+J22</f>
        <v>140637</v>
      </c>
      <c r="K23" s="34">
        <f t="shared" si="26"/>
        <v>98486</v>
      </c>
      <c r="L23" s="34">
        <f t="shared" si="26"/>
        <v>16777</v>
      </c>
      <c r="M23" s="34">
        <f t="shared" si="26"/>
        <v>9945</v>
      </c>
      <c r="N23" s="34">
        <f t="shared" si="26"/>
        <v>15429</v>
      </c>
      <c r="O23" s="34">
        <f t="shared" si="26"/>
        <v>14602</v>
      </c>
      <c r="R23" s="36">
        <f>SUM(R13:R22)</f>
        <v>105227</v>
      </c>
      <c r="S23" s="36">
        <f t="shared" ref="S23:W23" si="27">SUM(S13:S22)</f>
        <v>55827</v>
      </c>
      <c r="T23" s="36">
        <f>SUM(T13:T22)</f>
        <v>11744</v>
      </c>
      <c r="U23" s="36">
        <f t="shared" si="27"/>
        <v>9945</v>
      </c>
      <c r="V23" s="36">
        <f t="shared" si="27"/>
        <v>27711</v>
      </c>
      <c r="W23" s="36">
        <f t="shared" si="27"/>
        <v>68338</v>
      </c>
      <c r="Y23" s="36">
        <f>SUM(Y13:Y22)</f>
        <v>105227</v>
      </c>
      <c r="Z23" s="36">
        <f t="shared" ref="Z23" si="28">SUM(Z13:Z22)</f>
        <v>55827</v>
      </c>
      <c r="AA23" s="36">
        <f>SUM(AA13:AA22)</f>
        <v>11744</v>
      </c>
      <c r="AB23" s="36">
        <f t="shared" ref="AB23:AD23" si="29">SUM(AB13:AB22)</f>
        <v>9945</v>
      </c>
      <c r="AC23" s="36">
        <f t="shared" si="29"/>
        <v>27711</v>
      </c>
      <c r="AD23" s="36">
        <f t="shared" si="29"/>
        <v>68338</v>
      </c>
      <c r="AE23" s="27"/>
      <c r="AF23" s="37"/>
      <c r="AG23" s="36">
        <f>SUM(AG13:AG22)</f>
        <v>106223</v>
      </c>
      <c r="AH23" s="36">
        <f t="shared" ref="AH23:AL23" si="30">SUM(AH13:AH22)</f>
        <v>59751</v>
      </c>
      <c r="AI23" s="36">
        <f>SUM(AI13:AI22)</f>
        <v>11744</v>
      </c>
      <c r="AJ23" s="36">
        <f t="shared" si="30"/>
        <v>8161</v>
      </c>
      <c r="AK23" s="36">
        <f t="shared" si="30"/>
        <v>26567</v>
      </c>
      <c r="AL23" s="36">
        <f t="shared" si="30"/>
        <v>6834</v>
      </c>
      <c r="AN23" s="36">
        <f>SUM(AN13:AN22)</f>
        <v>996</v>
      </c>
      <c r="AO23" s="36">
        <f t="shared" ref="AO23" si="31">SUM(AO13:AO22)</f>
        <v>3924</v>
      </c>
      <c r="AP23" s="36">
        <f>SUM(AP13:AP22)</f>
        <v>0</v>
      </c>
      <c r="AQ23" s="36">
        <f t="shared" ref="AQ23:AS23" si="32">SUM(AQ13:AQ22)</f>
        <v>-1784</v>
      </c>
      <c r="AR23" s="36">
        <f t="shared" si="32"/>
        <v>-1144</v>
      </c>
      <c r="AS23" s="36">
        <f t="shared" si="32"/>
        <v>-61504</v>
      </c>
    </row>
    <row r="24" spans="1:45" ht="18.75" x14ac:dyDescent="0.25">
      <c r="A24" s="50">
        <v>12</v>
      </c>
      <c r="B24" s="51" t="s">
        <v>33</v>
      </c>
      <c r="C24" s="21"/>
      <c r="D24" s="22"/>
      <c r="E24" s="22"/>
      <c r="F24" s="22"/>
      <c r="G24" s="22"/>
      <c r="H24" s="22"/>
      <c r="J24" s="21"/>
      <c r="K24" s="22"/>
      <c r="L24" s="22"/>
      <c r="M24" s="22"/>
      <c r="N24" s="22"/>
      <c r="O24" s="22"/>
      <c r="R24" s="24">
        <f t="shared" ref="R24:R28" si="33">S24+T24+U24+V24</f>
        <v>0</v>
      </c>
      <c r="S24" s="25">
        <f>ROUND(D24*S$105,0)</f>
        <v>0</v>
      </c>
      <c r="T24" s="25">
        <f>ROUND(E24*T$105,0)</f>
        <v>0</v>
      </c>
      <c r="U24" s="25">
        <f t="shared" ref="U24:U26" si="34">M24</f>
        <v>0</v>
      </c>
      <c r="V24" s="25">
        <f>ROUND(N24*V$105,0)</f>
        <v>0</v>
      </c>
      <c r="W24" s="25"/>
      <c r="Y24" s="24">
        <f t="shared" ref="Y24:Y28" si="35">Z24+AA24+AB24+AC24</f>
        <v>0</v>
      </c>
      <c r="Z24" s="25">
        <f t="shared" ref="Z24:AD26" si="36">S24</f>
        <v>0</v>
      </c>
      <c r="AA24" s="25">
        <f t="shared" si="36"/>
        <v>0</v>
      </c>
      <c r="AB24" s="25">
        <f t="shared" si="36"/>
        <v>0</v>
      </c>
      <c r="AC24" s="25">
        <f t="shared" si="36"/>
        <v>0</v>
      </c>
      <c r="AD24" s="25">
        <f t="shared" si="36"/>
        <v>0</v>
      </c>
      <c r="AE24" s="27"/>
      <c r="AF24" s="39"/>
      <c r="AG24" s="24">
        <f t="shared" ref="AG24:AG28" si="37">AH24+AI24+AJ24+AK24</f>
        <v>0</v>
      </c>
      <c r="AH24" s="25">
        <f>ROUND(D24*AH$105,0)</f>
        <v>0</v>
      </c>
      <c r="AI24" s="25">
        <f>ROUND(L24*AI$105,0)</f>
        <v>0</v>
      </c>
      <c r="AJ24" s="25">
        <f>'[3]в служебн'!F23</f>
        <v>0</v>
      </c>
      <c r="AK24" s="25">
        <f>ROUND(N24*AK$105,0)</f>
        <v>0</v>
      </c>
      <c r="AL24" s="25">
        <f t="shared" si="9"/>
        <v>0</v>
      </c>
      <c r="AN24" s="24">
        <f t="shared" ref="AN24:AN28" si="38">AO24+AP24+AQ24+AR24</f>
        <v>0</v>
      </c>
      <c r="AO24" s="25">
        <f t="shared" ref="AO24:AS26" si="39">AH24-Z24</f>
        <v>0</v>
      </c>
      <c r="AP24" s="25">
        <f t="shared" si="39"/>
        <v>0</v>
      </c>
      <c r="AQ24" s="25">
        <f t="shared" si="39"/>
        <v>0</v>
      </c>
      <c r="AR24" s="25">
        <f t="shared" si="39"/>
        <v>0</v>
      </c>
      <c r="AS24" s="25">
        <f t="shared" si="39"/>
        <v>0</v>
      </c>
    </row>
    <row r="25" spans="1:45" ht="18.75" x14ac:dyDescent="0.25">
      <c r="A25" s="50">
        <v>13</v>
      </c>
      <c r="B25" s="51" t="s">
        <v>34</v>
      </c>
      <c r="C25" s="21"/>
      <c r="D25" s="22"/>
      <c r="E25" s="22"/>
      <c r="F25" s="22"/>
      <c r="G25" s="22"/>
      <c r="H25" s="22"/>
      <c r="J25" s="21"/>
      <c r="K25" s="22"/>
      <c r="L25" s="22"/>
      <c r="M25" s="22"/>
      <c r="N25" s="22"/>
      <c r="O25" s="22"/>
      <c r="R25" s="24">
        <f t="shared" si="33"/>
        <v>0</v>
      </c>
      <c r="S25" s="25">
        <f>ROUND(D25*S$105,0)</f>
        <v>0</v>
      </c>
      <c r="T25" s="25">
        <f>ROUND(E25*T$105,0)</f>
        <v>0</v>
      </c>
      <c r="U25" s="25">
        <f t="shared" si="34"/>
        <v>0</v>
      </c>
      <c r="V25" s="25">
        <f>ROUND(N25*V$105,0)</f>
        <v>0</v>
      </c>
      <c r="W25" s="25"/>
      <c r="Y25" s="24">
        <f t="shared" si="35"/>
        <v>0</v>
      </c>
      <c r="Z25" s="25">
        <f t="shared" si="36"/>
        <v>0</v>
      </c>
      <c r="AA25" s="25">
        <f t="shared" si="36"/>
        <v>0</v>
      </c>
      <c r="AB25" s="25">
        <f t="shared" si="36"/>
        <v>0</v>
      </c>
      <c r="AC25" s="25">
        <f t="shared" si="36"/>
        <v>0</v>
      </c>
      <c r="AD25" s="25">
        <f t="shared" si="36"/>
        <v>0</v>
      </c>
      <c r="AE25" s="27"/>
      <c r="AF25" s="39"/>
      <c r="AG25" s="24">
        <f t="shared" si="37"/>
        <v>0</v>
      </c>
      <c r="AH25" s="25">
        <f>ROUND(D25*AH$105,0)</f>
        <v>0</v>
      </c>
      <c r="AI25" s="25">
        <f>ROUND(L25*AI$105,0)</f>
        <v>0</v>
      </c>
      <c r="AJ25" s="25">
        <f>'[3]в служебн'!F24</f>
        <v>0</v>
      </c>
      <c r="AK25" s="25">
        <f>ROUND(N25*AK$105,0)</f>
        <v>0</v>
      </c>
      <c r="AL25" s="25">
        <f t="shared" si="9"/>
        <v>0</v>
      </c>
      <c r="AN25" s="24">
        <f t="shared" si="38"/>
        <v>0</v>
      </c>
      <c r="AO25" s="25">
        <f t="shared" si="39"/>
        <v>0</v>
      </c>
      <c r="AP25" s="25">
        <f t="shared" si="39"/>
        <v>0</v>
      </c>
      <c r="AQ25" s="25">
        <f t="shared" si="39"/>
        <v>0</v>
      </c>
      <c r="AR25" s="25">
        <f t="shared" si="39"/>
        <v>0</v>
      </c>
      <c r="AS25" s="25">
        <f t="shared" si="39"/>
        <v>0</v>
      </c>
    </row>
    <row r="26" spans="1:45" ht="18.75" x14ac:dyDescent="0.25">
      <c r="A26" s="50">
        <v>14</v>
      </c>
      <c r="B26" s="51" t="s">
        <v>35</v>
      </c>
      <c r="C26" s="21">
        <v>45166</v>
      </c>
      <c r="D26" s="22">
        <v>31876</v>
      </c>
      <c r="E26" s="22">
        <v>6371</v>
      </c>
      <c r="F26" s="22">
        <v>4253</v>
      </c>
      <c r="G26" s="22">
        <v>2666</v>
      </c>
      <c r="H26" s="22">
        <v>823</v>
      </c>
      <c r="I26" s="38"/>
      <c r="J26" s="21">
        <f>'[1]ДН служ. 09.12'!C34</f>
        <v>45166</v>
      </c>
      <c r="K26" s="22">
        <f>'[1]ДН служ. 09.12'!D34</f>
        <v>31876</v>
      </c>
      <c r="L26" s="22">
        <f>'[1]ДН служ. 09.12'!E34</f>
        <v>6371</v>
      </c>
      <c r="M26" s="22">
        <f>'[1]ДН служ. 09.12'!F34</f>
        <v>4253</v>
      </c>
      <c r="N26" s="22">
        <f>'[1]ДН служ. 09.12'!G34</f>
        <v>2666</v>
      </c>
      <c r="O26" s="22">
        <f>'[1]ДН служ. 09.12'!H34</f>
        <v>823</v>
      </c>
      <c r="P26" s="38"/>
      <c r="Q26" s="38"/>
      <c r="R26" s="24">
        <f t="shared" si="33"/>
        <v>31571</v>
      </c>
      <c r="S26" s="25">
        <f>ROUND(K26*S$105,0)</f>
        <v>18069</v>
      </c>
      <c r="T26" s="25">
        <f>ROUND(E26*T$105,0)</f>
        <v>4460</v>
      </c>
      <c r="U26" s="25">
        <f t="shared" si="34"/>
        <v>4253</v>
      </c>
      <c r="V26" s="25">
        <f>ROUND(N26*V$105,0)</f>
        <v>4789</v>
      </c>
      <c r="W26" s="25">
        <f>[2]V_МО____нов!AA32</f>
        <v>14052</v>
      </c>
      <c r="X26" s="38"/>
      <c r="Y26" s="24">
        <f t="shared" si="35"/>
        <v>31571</v>
      </c>
      <c r="Z26" s="25">
        <f t="shared" si="36"/>
        <v>18069</v>
      </c>
      <c r="AA26" s="25">
        <f t="shared" si="36"/>
        <v>4460</v>
      </c>
      <c r="AB26" s="25">
        <f t="shared" si="36"/>
        <v>4253</v>
      </c>
      <c r="AC26" s="25">
        <f t="shared" si="36"/>
        <v>4789</v>
      </c>
      <c r="AD26" s="25">
        <f t="shared" si="36"/>
        <v>14052</v>
      </c>
      <c r="AE26" s="27">
        <f>Y26-[2]V_МО____нов!$W$32</f>
        <v>0</v>
      </c>
      <c r="AF26" s="39"/>
      <c r="AG26" s="24">
        <f t="shared" si="37"/>
        <v>31979</v>
      </c>
      <c r="AH26" s="25">
        <f>ROUND(K26*AH$105,0)</f>
        <v>19339</v>
      </c>
      <c r="AI26" s="25">
        <f>ROUND(L26*AI$105,0)</f>
        <v>4460</v>
      </c>
      <c r="AJ26" s="25">
        <f>'[3]в служебн'!F34</f>
        <v>3589</v>
      </c>
      <c r="AK26" s="25">
        <f>ROUND(N26*AK$105,0)</f>
        <v>4591</v>
      </c>
      <c r="AL26" s="25">
        <f>'[4]Приложение '!H24</f>
        <v>1405</v>
      </c>
      <c r="AN26" s="24">
        <f t="shared" si="38"/>
        <v>408</v>
      </c>
      <c r="AO26" s="25">
        <f t="shared" si="39"/>
        <v>1270</v>
      </c>
      <c r="AP26" s="25">
        <f t="shared" si="39"/>
        <v>0</v>
      </c>
      <c r="AQ26" s="25">
        <f t="shared" si="39"/>
        <v>-664</v>
      </c>
      <c r="AR26" s="25">
        <f t="shared" si="39"/>
        <v>-198</v>
      </c>
      <c r="AS26" s="25">
        <f t="shared" si="39"/>
        <v>-12647</v>
      </c>
    </row>
    <row r="27" spans="1:45" ht="18.75" x14ac:dyDescent="0.25">
      <c r="A27" s="52"/>
      <c r="B27" s="41" t="s">
        <v>36</v>
      </c>
      <c r="C27" s="53"/>
      <c r="D27" s="43"/>
      <c r="E27" s="43"/>
      <c r="F27" s="54"/>
      <c r="G27" s="43"/>
      <c r="H27" s="43"/>
      <c r="I27" s="45"/>
      <c r="J27" s="53"/>
      <c r="K27" s="43"/>
      <c r="L27" s="43"/>
      <c r="M27" s="54"/>
      <c r="N27" s="54"/>
      <c r="O27" s="54"/>
      <c r="P27" s="45"/>
      <c r="Q27" s="45"/>
      <c r="R27" s="55">
        <f t="shared" si="33"/>
        <v>0</v>
      </c>
      <c r="S27" s="47"/>
      <c r="T27" s="47"/>
      <c r="U27" s="56"/>
      <c r="V27" s="47"/>
      <c r="W27" s="25"/>
      <c r="X27" s="45"/>
      <c r="Y27" s="55">
        <f t="shared" si="35"/>
        <v>0</v>
      </c>
      <c r="Z27" s="47"/>
      <c r="AA27" s="47"/>
      <c r="AB27" s="56"/>
      <c r="AC27" s="47"/>
      <c r="AD27" s="47"/>
      <c r="AE27" s="27"/>
      <c r="AF27" s="39"/>
      <c r="AG27" s="55">
        <f t="shared" si="37"/>
        <v>0</v>
      </c>
      <c r="AH27" s="47"/>
      <c r="AI27" s="47"/>
      <c r="AJ27" s="56"/>
      <c r="AK27" s="47"/>
      <c r="AL27" s="47">
        <f t="shared" si="9"/>
        <v>0</v>
      </c>
      <c r="AN27" s="55">
        <f t="shared" si="38"/>
        <v>0</v>
      </c>
      <c r="AO27" s="47"/>
      <c r="AP27" s="47"/>
      <c r="AQ27" s="56"/>
      <c r="AR27" s="47"/>
      <c r="AS27" s="47"/>
    </row>
    <row r="28" spans="1:45" ht="18.75" x14ac:dyDescent="0.25">
      <c r="A28" s="52"/>
      <c r="B28" s="41" t="s">
        <v>37</v>
      </c>
      <c r="C28" s="53"/>
      <c r="D28" s="43"/>
      <c r="E28" s="43"/>
      <c r="F28" s="54"/>
      <c r="G28" s="43"/>
      <c r="H28" s="43"/>
      <c r="I28" s="45"/>
      <c r="J28" s="53"/>
      <c r="K28" s="43"/>
      <c r="L28" s="43"/>
      <c r="M28" s="54"/>
      <c r="N28" s="54"/>
      <c r="O28" s="54"/>
      <c r="P28" s="45"/>
      <c r="Q28" s="45"/>
      <c r="R28" s="55">
        <f t="shared" si="33"/>
        <v>0</v>
      </c>
      <c r="S28" s="47"/>
      <c r="T28" s="47"/>
      <c r="U28" s="56"/>
      <c r="V28" s="47"/>
      <c r="W28" s="47"/>
      <c r="X28" s="45"/>
      <c r="Y28" s="55">
        <f t="shared" si="35"/>
        <v>0</v>
      </c>
      <c r="Z28" s="47"/>
      <c r="AA28" s="47"/>
      <c r="AB28" s="56"/>
      <c r="AC28" s="47"/>
      <c r="AD28" s="47"/>
      <c r="AE28" s="27"/>
      <c r="AF28" s="39"/>
      <c r="AG28" s="55">
        <f t="shared" si="37"/>
        <v>0</v>
      </c>
      <c r="AH28" s="47"/>
      <c r="AI28" s="47"/>
      <c r="AJ28" s="56"/>
      <c r="AK28" s="47"/>
      <c r="AL28" s="47">
        <f t="shared" si="9"/>
        <v>0</v>
      </c>
      <c r="AN28" s="55">
        <f t="shared" si="38"/>
        <v>0</v>
      </c>
      <c r="AO28" s="47"/>
      <c r="AP28" s="47"/>
      <c r="AQ28" s="56"/>
      <c r="AR28" s="47"/>
      <c r="AS28" s="47"/>
    </row>
    <row r="29" spans="1:45" s="35" customFormat="1" ht="18.75" x14ac:dyDescent="0.25">
      <c r="A29" s="32"/>
      <c r="B29" s="33" t="s">
        <v>38</v>
      </c>
      <c r="C29" s="34">
        <v>45166</v>
      </c>
      <c r="D29" s="34">
        <v>31876</v>
      </c>
      <c r="E29" s="34">
        <v>6371</v>
      </c>
      <c r="F29" s="34">
        <v>4253</v>
      </c>
      <c r="G29" s="34">
        <v>2666</v>
      </c>
      <c r="H29" s="34">
        <v>823</v>
      </c>
      <c r="J29" s="34">
        <f t="shared" ref="J29:O29" si="40">SUM(J26:J28)</f>
        <v>45166</v>
      </c>
      <c r="K29" s="34">
        <f t="shared" si="40"/>
        <v>31876</v>
      </c>
      <c r="L29" s="34">
        <f t="shared" si="40"/>
        <v>6371</v>
      </c>
      <c r="M29" s="34">
        <f t="shared" si="40"/>
        <v>4253</v>
      </c>
      <c r="N29" s="34">
        <f t="shared" si="40"/>
        <v>2666</v>
      </c>
      <c r="O29" s="34">
        <f t="shared" si="40"/>
        <v>823</v>
      </c>
      <c r="R29" s="36">
        <f>SUM(R24:R28)</f>
        <v>31571</v>
      </c>
      <c r="S29" s="36">
        <f t="shared" ref="S29:W29" si="41">SUM(S24:S28)</f>
        <v>18069</v>
      </c>
      <c r="T29" s="36">
        <f>SUM(T24:T28)</f>
        <v>4460</v>
      </c>
      <c r="U29" s="36">
        <f t="shared" si="41"/>
        <v>4253</v>
      </c>
      <c r="V29" s="36">
        <f t="shared" si="41"/>
        <v>4789</v>
      </c>
      <c r="W29" s="36">
        <f t="shared" si="41"/>
        <v>14052</v>
      </c>
      <c r="Y29" s="36">
        <f>SUM(Y24:Y28)</f>
        <v>31571</v>
      </c>
      <c r="Z29" s="36">
        <f t="shared" ref="Z29" si="42">SUM(Z24:Z28)</f>
        <v>18069</v>
      </c>
      <c r="AA29" s="36">
        <f>SUM(AA24:AA28)</f>
        <v>4460</v>
      </c>
      <c r="AB29" s="36">
        <f t="shared" ref="AB29:AD29" si="43">SUM(AB24:AB28)</f>
        <v>4253</v>
      </c>
      <c r="AC29" s="36">
        <f t="shared" si="43"/>
        <v>4789</v>
      </c>
      <c r="AD29" s="36">
        <f t="shared" si="43"/>
        <v>14052</v>
      </c>
      <c r="AE29" s="27"/>
      <c r="AF29" s="37"/>
      <c r="AG29" s="36">
        <f>SUM(AG24:AG28)</f>
        <v>31979</v>
      </c>
      <c r="AH29" s="36">
        <f t="shared" ref="AH29:AL29" si="44">SUM(AH24:AH28)</f>
        <v>19339</v>
      </c>
      <c r="AI29" s="36">
        <f>SUM(AI24:AI28)</f>
        <v>4460</v>
      </c>
      <c r="AJ29" s="36">
        <f t="shared" si="44"/>
        <v>3589</v>
      </c>
      <c r="AK29" s="36">
        <f t="shared" si="44"/>
        <v>4591</v>
      </c>
      <c r="AL29" s="36">
        <f t="shared" si="44"/>
        <v>1405</v>
      </c>
      <c r="AN29" s="36">
        <f>SUM(AN24:AN28)</f>
        <v>408</v>
      </c>
      <c r="AO29" s="36">
        <f t="shared" ref="AO29" si="45">SUM(AO24:AO28)</f>
        <v>1270</v>
      </c>
      <c r="AP29" s="36">
        <f>SUM(AP24:AP28)</f>
        <v>0</v>
      </c>
      <c r="AQ29" s="36">
        <f t="shared" ref="AQ29:AS29" si="46">SUM(AQ24:AQ28)</f>
        <v>-664</v>
      </c>
      <c r="AR29" s="36">
        <f t="shared" si="46"/>
        <v>-198</v>
      </c>
      <c r="AS29" s="36">
        <f t="shared" si="46"/>
        <v>-12647</v>
      </c>
    </row>
    <row r="30" spans="1:45" s="60" customFormat="1" ht="18.75" x14ac:dyDescent="0.25">
      <c r="A30" s="57">
        <v>15</v>
      </c>
      <c r="B30" s="31" t="s">
        <v>39</v>
      </c>
      <c r="C30" s="21">
        <v>8175</v>
      </c>
      <c r="D30" s="39">
        <v>5425</v>
      </c>
      <c r="E30" s="39">
        <v>900</v>
      </c>
      <c r="F30" s="39">
        <v>676</v>
      </c>
      <c r="G30" s="22">
        <v>1174</v>
      </c>
      <c r="H30" s="22">
        <v>291</v>
      </c>
      <c r="I30" s="38"/>
      <c r="J30" s="21">
        <f>'[1]ДН служ. 09.12'!C39</f>
        <v>8175</v>
      </c>
      <c r="K30" s="39">
        <f>'[1]ДН служ. 09.12'!D39</f>
        <v>5425</v>
      </c>
      <c r="L30" s="39">
        <f>'[1]ДН служ. 09.12'!E39</f>
        <v>900</v>
      </c>
      <c r="M30" s="39">
        <f>'[1]ДН служ. 09.12'!F39</f>
        <v>676</v>
      </c>
      <c r="N30" s="39">
        <f>'[1]ДН служ. 09.12'!G39</f>
        <v>1174</v>
      </c>
      <c r="O30" s="39">
        <f>'[1]ДН служ. 09.12'!H39</f>
        <v>291</v>
      </c>
      <c r="P30" s="38"/>
      <c r="Q30" s="38"/>
      <c r="R30" s="24">
        <f t="shared" ref="R30:R55" si="47">S30+T30+U30+V30</f>
        <v>6490</v>
      </c>
      <c r="S30" s="25">
        <f t="shared" ref="S30:S48" si="48">ROUND(K30*S$105,0)</f>
        <v>3075</v>
      </c>
      <c r="T30" s="49">
        <f>ROUND(E30*T$105,0)</f>
        <v>630</v>
      </c>
      <c r="U30" s="49">
        <f t="shared" ref="U30:U55" si="49">M30</f>
        <v>676</v>
      </c>
      <c r="V30" s="25">
        <f>ROUND(N30*V$105,0)</f>
        <v>2109</v>
      </c>
      <c r="W30" s="25">
        <f>[2]V_МО____нов!AA34</f>
        <v>3332</v>
      </c>
      <c r="X30" s="38"/>
      <c r="Y30" s="24">
        <f t="shared" ref="Y30:Y55" si="50">Z30+AA30+AB30+AC30</f>
        <v>9593</v>
      </c>
      <c r="Z30" s="58">
        <f>S30+2151</f>
        <v>5226</v>
      </c>
      <c r="AA30" s="58">
        <f>T30+419</f>
        <v>1049</v>
      </c>
      <c r="AB30" s="25">
        <f t="shared" ref="AB30:AC55" si="51">U30</f>
        <v>676</v>
      </c>
      <c r="AC30" s="58">
        <f>V30+533</f>
        <v>2642</v>
      </c>
      <c r="AD30" s="25">
        <f t="shared" ref="AD30:AD55" si="52">W30</f>
        <v>3332</v>
      </c>
      <c r="AE30" s="27">
        <f>Y30-[2]V_МО____нов!W34</f>
        <v>0</v>
      </c>
      <c r="AF30" s="39"/>
      <c r="AG30" s="24">
        <f t="shared" ref="AG30:AG55" si="53">AH30+AI30+AJ30+AK30</f>
        <v>9603</v>
      </c>
      <c r="AH30" s="58">
        <f>ROUND(K30*AH$105,0)+2151</f>
        <v>5442</v>
      </c>
      <c r="AI30" s="59">
        <f>ROUND(L30*AI$105,0)+419</f>
        <v>1049</v>
      </c>
      <c r="AJ30" s="25">
        <f>'[3]в служебн'!F39</f>
        <v>557</v>
      </c>
      <c r="AK30" s="58">
        <f>ROUND(N30*AK$105,0)+533</f>
        <v>2555</v>
      </c>
      <c r="AL30" s="25">
        <f>'[4]Приложение '!H26</f>
        <v>333</v>
      </c>
      <c r="AN30" s="24">
        <f t="shared" ref="AN30:AN55" si="54">AO30+AP30+AQ30+AR30</f>
        <v>10</v>
      </c>
      <c r="AO30" s="25">
        <f t="shared" ref="AO30:AS55" si="55">AH30-Z30</f>
        <v>216</v>
      </c>
      <c r="AP30" s="25">
        <f t="shared" si="55"/>
        <v>0</v>
      </c>
      <c r="AQ30" s="25">
        <f t="shared" si="55"/>
        <v>-119</v>
      </c>
      <c r="AR30" s="25">
        <f t="shared" si="55"/>
        <v>-87</v>
      </c>
      <c r="AS30" s="25">
        <f t="shared" si="55"/>
        <v>-2999</v>
      </c>
    </row>
    <row r="31" spans="1:45" ht="18.75" x14ac:dyDescent="0.25">
      <c r="A31" s="57">
        <f>A30+1</f>
        <v>16</v>
      </c>
      <c r="B31" s="31" t="s">
        <v>40</v>
      </c>
      <c r="C31" s="21">
        <v>9166</v>
      </c>
      <c r="D31" s="22">
        <v>6736</v>
      </c>
      <c r="E31" s="22">
        <v>950</v>
      </c>
      <c r="F31" s="22">
        <v>851</v>
      </c>
      <c r="G31" s="22">
        <v>629</v>
      </c>
      <c r="H31" s="22">
        <v>13</v>
      </c>
      <c r="I31" s="38"/>
      <c r="J31" s="21">
        <f>'[1]ДН служ. 09.12'!C40</f>
        <v>9166</v>
      </c>
      <c r="K31" s="22">
        <f>'[1]ДН служ. 09.12'!D40</f>
        <v>6736</v>
      </c>
      <c r="L31" s="22">
        <f>'[1]ДН служ. 09.12'!E40</f>
        <v>950</v>
      </c>
      <c r="M31" s="39">
        <f>'[1]ДН служ. 09.12'!F40</f>
        <v>851</v>
      </c>
      <c r="N31" s="39">
        <f>'[1]ДН служ. 09.12'!G40</f>
        <v>629</v>
      </c>
      <c r="O31" s="39">
        <f>'[1]ДН служ. 09.12'!H40</f>
        <v>13</v>
      </c>
      <c r="P31" s="38"/>
      <c r="Q31" s="38"/>
      <c r="R31" s="24">
        <f t="shared" si="47"/>
        <v>6464</v>
      </c>
      <c r="S31" s="25">
        <f t="shared" si="48"/>
        <v>3818</v>
      </c>
      <c r="T31" s="25">
        <f>ROUND(E31*T$105,0)</f>
        <v>665</v>
      </c>
      <c r="U31" s="49">
        <f t="shared" si="49"/>
        <v>851</v>
      </c>
      <c r="V31" s="25">
        <f>ROUND(N31*V$105,0)</f>
        <v>1130</v>
      </c>
      <c r="W31" s="25">
        <f>[2]V_МО____нов!AA35</f>
        <v>2430</v>
      </c>
      <c r="X31" s="38"/>
      <c r="Y31" s="24">
        <f t="shared" si="50"/>
        <v>6464</v>
      </c>
      <c r="Z31" s="25">
        <f t="shared" ref="Z31:AA55" si="56">S31</f>
        <v>3818</v>
      </c>
      <c r="AA31" s="25">
        <f t="shared" si="56"/>
        <v>665</v>
      </c>
      <c r="AB31" s="25">
        <f t="shared" si="51"/>
        <v>851</v>
      </c>
      <c r="AC31" s="25">
        <f t="shared" si="51"/>
        <v>1130</v>
      </c>
      <c r="AD31" s="25">
        <f t="shared" si="52"/>
        <v>2430</v>
      </c>
      <c r="AE31" s="27">
        <f>Y31-[2]V_МО____нов!W35</f>
        <v>0</v>
      </c>
      <c r="AF31" s="39"/>
      <c r="AG31" s="24">
        <f t="shared" si="53"/>
        <v>6524</v>
      </c>
      <c r="AH31" s="25">
        <f t="shared" ref="AH31:AI48" si="57">ROUND(K31*AH$105,0)</f>
        <v>4087</v>
      </c>
      <c r="AI31" s="25">
        <f>ROUND(L31*AI$105,0)</f>
        <v>665</v>
      </c>
      <c r="AJ31" s="25">
        <f>'[3]в служебн'!F42</f>
        <v>689</v>
      </c>
      <c r="AK31" s="25">
        <f>ROUND(N31*AK$105,0)</f>
        <v>1083</v>
      </c>
      <c r="AL31" s="25">
        <f>'[4]Приложение '!H27</f>
        <v>243</v>
      </c>
      <c r="AN31" s="24">
        <f t="shared" si="54"/>
        <v>60</v>
      </c>
      <c r="AO31" s="25">
        <f t="shared" si="55"/>
        <v>269</v>
      </c>
      <c r="AP31" s="25">
        <f t="shared" si="55"/>
        <v>0</v>
      </c>
      <c r="AQ31" s="25">
        <f t="shared" si="55"/>
        <v>-162</v>
      </c>
      <c r="AR31" s="25">
        <f t="shared" si="55"/>
        <v>-47</v>
      </c>
      <c r="AS31" s="25">
        <f t="shared" si="55"/>
        <v>-2187</v>
      </c>
    </row>
    <row r="32" spans="1:45" ht="18.75" x14ac:dyDescent="0.25">
      <c r="A32" s="57">
        <f t="shared" ref="A32:A55" si="58">A31+1</f>
        <v>17</v>
      </c>
      <c r="B32" s="31" t="s">
        <v>41</v>
      </c>
      <c r="C32" s="21">
        <v>13205</v>
      </c>
      <c r="D32" s="22">
        <v>9347</v>
      </c>
      <c r="E32" s="22">
        <v>1358</v>
      </c>
      <c r="F32" s="22">
        <v>1337</v>
      </c>
      <c r="G32" s="22">
        <v>1163</v>
      </c>
      <c r="H32" s="22">
        <v>0</v>
      </c>
      <c r="I32" s="38"/>
      <c r="J32" s="21">
        <f>'[1]ДН служ. 09.12'!C41</f>
        <v>13205</v>
      </c>
      <c r="K32" s="22">
        <f>'[1]ДН служ. 09.12'!D41</f>
        <v>9347</v>
      </c>
      <c r="L32" s="22">
        <f>'[1]ДН служ. 09.12'!E41</f>
        <v>1358</v>
      </c>
      <c r="M32" s="39">
        <f>'[1]ДН служ. 09.12'!F41</f>
        <v>1337</v>
      </c>
      <c r="N32" s="39">
        <f>'[1]ДН служ. 09.12'!G41</f>
        <v>1163</v>
      </c>
      <c r="O32" s="39">
        <f>'[1]ДН служ. 09.12'!H41</f>
        <v>0</v>
      </c>
      <c r="P32" s="38"/>
      <c r="Q32" s="38"/>
      <c r="R32" s="24">
        <f t="shared" si="47"/>
        <v>9675</v>
      </c>
      <c r="S32" s="25">
        <f t="shared" si="48"/>
        <v>5298</v>
      </c>
      <c r="T32" s="25">
        <f>ROUND(E32*T$105,0)</f>
        <v>951</v>
      </c>
      <c r="U32" s="49">
        <f t="shared" si="49"/>
        <v>1337</v>
      </c>
      <c r="V32" s="25">
        <f>ROUND(N32*V$105,0)</f>
        <v>2089</v>
      </c>
      <c r="W32" s="25">
        <f>[2]V_МО____нов!AA36</f>
        <v>5431</v>
      </c>
      <c r="X32" s="38"/>
      <c r="Y32" s="24">
        <f t="shared" si="50"/>
        <v>9675</v>
      </c>
      <c r="Z32" s="25">
        <f t="shared" si="56"/>
        <v>5298</v>
      </c>
      <c r="AA32" s="25">
        <f t="shared" si="56"/>
        <v>951</v>
      </c>
      <c r="AB32" s="25">
        <f t="shared" si="51"/>
        <v>1337</v>
      </c>
      <c r="AC32" s="25">
        <f t="shared" si="51"/>
        <v>2089</v>
      </c>
      <c r="AD32" s="25">
        <f t="shared" si="52"/>
        <v>5431</v>
      </c>
      <c r="AE32" s="27">
        <f>Y32-[2]V_МО____нов!W36</f>
        <v>0</v>
      </c>
      <c r="AF32" s="39"/>
      <c r="AG32" s="24">
        <f t="shared" si="53"/>
        <v>9754</v>
      </c>
      <c r="AH32" s="25">
        <f t="shared" si="57"/>
        <v>5671</v>
      </c>
      <c r="AI32" s="25">
        <f>ROUND(L32*AI$105,0)</f>
        <v>951</v>
      </c>
      <c r="AJ32" s="25">
        <f>'[3]в служебн'!F43</f>
        <v>1129</v>
      </c>
      <c r="AK32" s="25">
        <f>ROUND(N32*AK$105,0)</f>
        <v>2003</v>
      </c>
      <c r="AL32" s="25">
        <f>'[4]Приложение '!H28</f>
        <v>543</v>
      </c>
      <c r="AN32" s="24">
        <f t="shared" si="54"/>
        <v>79</v>
      </c>
      <c r="AO32" s="25">
        <f t="shared" si="55"/>
        <v>373</v>
      </c>
      <c r="AP32" s="25">
        <f t="shared" si="55"/>
        <v>0</v>
      </c>
      <c r="AQ32" s="25">
        <f t="shared" si="55"/>
        <v>-208</v>
      </c>
      <c r="AR32" s="25">
        <f t="shared" si="55"/>
        <v>-86</v>
      </c>
      <c r="AS32" s="25">
        <f t="shared" si="55"/>
        <v>-4888</v>
      </c>
    </row>
    <row r="33" spans="1:45" s="35" customFormat="1" ht="18.75" x14ac:dyDescent="0.25">
      <c r="A33" s="57">
        <f t="shared" si="58"/>
        <v>18</v>
      </c>
      <c r="B33" s="31" t="s">
        <v>42</v>
      </c>
      <c r="C33" s="21">
        <v>14370</v>
      </c>
      <c r="D33" s="22">
        <v>10163</v>
      </c>
      <c r="E33" s="22">
        <v>1777</v>
      </c>
      <c r="F33" s="22">
        <v>1182</v>
      </c>
      <c r="G33" s="22">
        <v>1248</v>
      </c>
      <c r="H33" s="22">
        <v>72</v>
      </c>
      <c r="I33" s="38"/>
      <c r="J33" s="21">
        <f>'[1]ДН служ. 09.12'!C42</f>
        <v>14370</v>
      </c>
      <c r="K33" s="22">
        <f>'[1]ДН служ. 09.12'!D42</f>
        <v>10163</v>
      </c>
      <c r="L33" s="22">
        <f>'[1]ДН служ. 09.12'!E42</f>
        <v>1777</v>
      </c>
      <c r="M33" s="39">
        <f>'[1]ДН служ. 09.12'!F42</f>
        <v>1182</v>
      </c>
      <c r="N33" s="39">
        <f>'[1]ДН служ. 09.12'!G42</f>
        <v>1248</v>
      </c>
      <c r="O33" s="39">
        <f>'[1]ДН служ. 09.12'!H42</f>
        <v>72</v>
      </c>
      <c r="P33" s="38"/>
      <c r="Q33" s="38"/>
      <c r="R33" s="24">
        <f t="shared" si="47"/>
        <v>10543</v>
      </c>
      <c r="S33" s="61">
        <f>ROUND(K33*S$105,0)+54</f>
        <v>5815</v>
      </c>
      <c r="T33" s="61">
        <f>ROUND(E33*T$105,0)+20</f>
        <v>1264</v>
      </c>
      <c r="U33" s="49">
        <f t="shared" si="49"/>
        <v>1182</v>
      </c>
      <c r="V33" s="61">
        <f>ROUND(N33*V$105,0)+40</f>
        <v>2282</v>
      </c>
      <c r="W33" s="25">
        <f>[2]V_МО____нов!AA37</f>
        <v>4568</v>
      </c>
      <c r="X33" s="38"/>
      <c r="Y33" s="24">
        <f t="shared" si="50"/>
        <v>10543</v>
      </c>
      <c r="Z33" s="25">
        <f t="shared" si="56"/>
        <v>5815</v>
      </c>
      <c r="AA33" s="25">
        <f t="shared" si="56"/>
        <v>1264</v>
      </c>
      <c r="AB33" s="25">
        <f t="shared" si="51"/>
        <v>1182</v>
      </c>
      <c r="AC33" s="25">
        <f t="shared" si="51"/>
        <v>2282</v>
      </c>
      <c r="AD33" s="25">
        <f t="shared" si="52"/>
        <v>4568</v>
      </c>
      <c r="AE33" s="27">
        <f>Y33-[2]V_МО____нов!W37</f>
        <v>0</v>
      </c>
      <c r="AF33" s="39"/>
      <c r="AG33" s="24">
        <f t="shared" si="53"/>
        <v>10695</v>
      </c>
      <c r="AH33" s="61">
        <f>ROUND(K33*AH$105,0)+58</f>
        <v>6224</v>
      </c>
      <c r="AI33" s="61">
        <f>ROUND(L33*AI$105,0)+20</f>
        <v>1264</v>
      </c>
      <c r="AJ33" s="25">
        <f>'[3]в служебн'!F44</f>
        <v>1020</v>
      </c>
      <c r="AK33" s="61">
        <f>ROUND(N33*AK$105,0)+38</f>
        <v>2187</v>
      </c>
      <c r="AL33" s="61">
        <f>'[4]Приложение '!H29</f>
        <v>457</v>
      </c>
      <c r="AN33" s="24">
        <f t="shared" si="54"/>
        <v>152</v>
      </c>
      <c r="AO33" s="25">
        <f t="shared" si="55"/>
        <v>409</v>
      </c>
      <c r="AP33" s="25">
        <f t="shared" si="55"/>
        <v>0</v>
      </c>
      <c r="AQ33" s="25">
        <f t="shared" si="55"/>
        <v>-162</v>
      </c>
      <c r="AR33" s="25">
        <f t="shared" si="55"/>
        <v>-95</v>
      </c>
      <c r="AS33" s="25">
        <f t="shared" si="55"/>
        <v>-4111</v>
      </c>
    </row>
    <row r="34" spans="1:45" ht="18.75" x14ac:dyDescent="0.25">
      <c r="A34" s="57">
        <f t="shared" si="58"/>
        <v>19</v>
      </c>
      <c r="B34" s="31" t="s">
        <v>43</v>
      </c>
      <c r="C34" s="21">
        <v>7389</v>
      </c>
      <c r="D34" s="22">
        <v>5392</v>
      </c>
      <c r="E34" s="22">
        <v>902</v>
      </c>
      <c r="F34" s="22">
        <v>623</v>
      </c>
      <c r="G34" s="22">
        <v>472</v>
      </c>
      <c r="H34" s="22">
        <v>74</v>
      </c>
      <c r="I34" s="38"/>
      <c r="J34" s="21">
        <f>'[1]ДН служ. 09.12'!C43</f>
        <v>7389</v>
      </c>
      <c r="K34" s="22">
        <f>'[1]ДН служ. 09.12'!D43</f>
        <v>5392</v>
      </c>
      <c r="L34" s="22">
        <f>'[1]ДН служ. 09.12'!E43</f>
        <v>902</v>
      </c>
      <c r="M34" s="39">
        <f>'[1]ДН служ. 09.12'!F43</f>
        <v>623</v>
      </c>
      <c r="N34" s="39">
        <f>'[1]ДН служ. 09.12'!G43</f>
        <v>472</v>
      </c>
      <c r="O34" s="39">
        <f>'[1]ДН служ. 09.12'!H43</f>
        <v>74</v>
      </c>
      <c r="P34" s="38"/>
      <c r="Q34" s="38"/>
      <c r="R34" s="24">
        <f t="shared" si="47"/>
        <v>5158</v>
      </c>
      <c r="S34" s="25">
        <f t="shared" si="48"/>
        <v>3056</v>
      </c>
      <c r="T34" s="25">
        <f t="shared" ref="T34:T41" si="59">ROUND(E34*T$105,0)</f>
        <v>631</v>
      </c>
      <c r="U34" s="49">
        <f t="shared" si="49"/>
        <v>623</v>
      </c>
      <c r="V34" s="25">
        <f t="shared" ref="V34:V41" si="60">ROUND(N34*V$105,0)</f>
        <v>848</v>
      </c>
      <c r="W34" s="25">
        <f>[2]V_МО____нов!AA38</f>
        <v>2826</v>
      </c>
      <c r="X34" s="38"/>
      <c r="Y34" s="24">
        <f t="shared" si="50"/>
        <v>6775</v>
      </c>
      <c r="Z34" s="58">
        <f>S34+940</f>
        <v>3996</v>
      </c>
      <c r="AA34" s="58">
        <f>T34+293</f>
        <v>924</v>
      </c>
      <c r="AB34" s="25">
        <f t="shared" si="51"/>
        <v>623</v>
      </c>
      <c r="AC34" s="58">
        <f>V34+384</f>
        <v>1232</v>
      </c>
      <c r="AD34" s="25">
        <f t="shared" si="52"/>
        <v>2826</v>
      </c>
      <c r="AE34" s="27">
        <f>Y34-[2]V_МО____нов!W38</f>
        <v>0</v>
      </c>
      <c r="AF34" s="39"/>
      <c r="AG34" s="24">
        <f t="shared" si="53"/>
        <v>6817</v>
      </c>
      <c r="AH34" s="58">
        <f>ROUND(K34*AH$105,0)+940</f>
        <v>4211</v>
      </c>
      <c r="AI34" s="58">
        <f>ROUND(L34*AI$105,0)+293</f>
        <v>924</v>
      </c>
      <c r="AJ34" s="25">
        <f>'[3]в служебн'!F45</f>
        <v>485</v>
      </c>
      <c r="AK34" s="58">
        <f>ROUND(N34*AK$105,0)+384</f>
        <v>1197</v>
      </c>
      <c r="AL34" s="25">
        <f>'[4]Приложение '!H30</f>
        <v>283</v>
      </c>
      <c r="AN34" s="24">
        <f t="shared" si="54"/>
        <v>42</v>
      </c>
      <c r="AO34" s="25">
        <f t="shared" si="55"/>
        <v>215</v>
      </c>
      <c r="AP34" s="25">
        <f t="shared" si="55"/>
        <v>0</v>
      </c>
      <c r="AQ34" s="25">
        <f t="shared" si="55"/>
        <v>-138</v>
      </c>
      <c r="AR34" s="25">
        <f t="shared" si="55"/>
        <v>-35</v>
      </c>
      <c r="AS34" s="25">
        <f t="shared" si="55"/>
        <v>-2543</v>
      </c>
    </row>
    <row r="35" spans="1:45" ht="18.75" x14ac:dyDescent="0.25">
      <c r="A35" s="57">
        <f t="shared" si="58"/>
        <v>20</v>
      </c>
      <c r="B35" s="31" t="s">
        <v>44</v>
      </c>
      <c r="C35" s="21">
        <v>3510</v>
      </c>
      <c r="D35" s="22">
        <v>2187</v>
      </c>
      <c r="E35" s="22">
        <v>619</v>
      </c>
      <c r="F35" s="22">
        <v>317</v>
      </c>
      <c r="G35" s="22">
        <v>387</v>
      </c>
      <c r="H35" s="22">
        <v>80</v>
      </c>
      <c r="I35" s="38"/>
      <c r="J35" s="21">
        <f>'[1]ДН служ. 09.12'!C44</f>
        <v>3510</v>
      </c>
      <c r="K35" s="22">
        <f>'[1]ДН служ. 09.12'!D44</f>
        <v>2187</v>
      </c>
      <c r="L35" s="22">
        <f>'[1]ДН служ. 09.12'!E44</f>
        <v>619</v>
      </c>
      <c r="M35" s="39">
        <f>'[1]ДН служ. 09.12'!F44</f>
        <v>317</v>
      </c>
      <c r="N35" s="39">
        <f>'[1]ДН служ. 09.12'!G44</f>
        <v>387</v>
      </c>
      <c r="O35" s="39">
        <f>'[1]ДН служ. 09.12'!H44</f>
        <v>80</v>
      </c>
      <c r="P35" s="38"/>
      <c r="Q35" s="38"/>
      <c r="R35" s="24">
        <f t="shared" si="47"/>
        <v>2685</v>
      </c>
      <c r="S35" s="25">
        <f t="shared" si="48"/>
        <v>1240</v>
      </c>
      <c r="T35" s="25">
        <f t="shared" si="59"/>
        <v>433</v>
      </c>
      <c r="U35" s="49">
        <f t="shared" si="49"/>
        <v>317</v>
      </c>
      <c r="V35" s="25">
        <f t="shared" si="60"/>
        <v>695</v>
      </c>
      <c r="W35" s="25">
        <f>[2]V_МО____нов!AA39</f>
        <v>929</v>
      </c>
      <c r="X35" s="38"/>
      <c r="Y35" s="24">
        <f t="shared" si="50"/>
        <v>2685</v>
      </c>
      <c r="Z35" s="25">
        <f t="shared" si="56"/>
        <v>1240</v>
      </c>
      <c r="AA35" s="25">
        <f t="shared" si="56"/>
        <v>433</v>
      </c>
      <c r="AB35" s="25">
        <f t="shared" si="51"/>
        <v>317</v>
      </c>
      <c r="AC35" s="25">
        <f t="shared" si="51"/>
        <v>695</v>
      </c>
      <c r="AD35" s="25">
        <f t="shared" si="52"/>
        <v>929</v>
      </c>
      <c r="AE35" s="27">
        <f>Y35-[2]V_МО____нов!W39</f>
        <v>0</v>
      </c>
      <c r="AF35" s="39"/>
      <c r="AG35" s="24">
        <f t="shared" si="53"/>
        <v>2705</v>
      </c>
      <c r="AH35" s="25">
        <f t="shared" si="57"/>
        <v>1327</v>
      </c>
      <c r="AI35" s="25">
        <f t="shared" si="57"/>
        <v>433</v>
      </c>
      <c r="AJ35" s="25">
        <f>'[3]в служебн'!F48</f>
        <v>279</v>
      </c>
      <c r="AK35" s="25">
        <f t="shared" ref="AK35:AK40" si="61">ROUND(N35*AK$105,0)</f>
        <v>666</v>
      </c>
      <c r="AL35" s="25">
        <f>'[4]Приложение '!H31</f>
        <v>93</v>
      </c>
      <c r="AN35" s="24">
        <f t="shared" si="54"/>
        <v>20</v>
      </c>
      <c r="AO35" s="25">
        <f t="shared" si="55"/>
        <v>87</v>
      </c>
      <c r="AP35" s="25">
        <f t="shared" si="55"/>
        <v>0</v>
      </c>
      <c r="AQ35" s="25">
        <f t="shared" si="55"/>
        <v>-38</v>
      </c>
      <c r="AR35" s="25">
        <f t="shared" si="55"/>
        <v>-29</v>
      </c>
      <c r="AS35" s="25">
        <f t="shared" si="55"/>
        <v>-836</v>
      </c>
    </row>
    <row r="36" spans="1:45" ht="18.75" x14ac:dyDescent="0.25">
      <c r="A36" s="57">
        <f t="shared" si="58"/>
        <v>21</v>
      </c>
      <c r="B36" s="31" t="s">
        <v>45</v>
      </c>
      <c r="C36" s="21">
        <v>15899</v>
      </c>
      <c r="D36" s="22">
        <v>10983</v>
      </c>
      <c r="E36" s="22">
        <v>2222</v>
      </c>
      <c r="F36" s="22">
        <v>1774</v>
      </c>
      <c r="G36" s="22">
        <v>920</v>
      </c>
      <c r="H36" s="22">
        <v>1414</v>
      </c>
      <c r="I36" s="38"/>
      <c r="J36" s="21">
        <f>'[1]ДН служ. 09.12'!C45</f>
        <v>15899</v>
      </c>
      <c r="K36" s="22">
        <f>'[1]ДН служ. 09.12'!D45</f>
        <v>10983</v>
      </c>
      <c r="L36" s="22">
        <f>'[1]ДН служ. 09.12'!E45</f>
        <v>2222</v>
      </c>
      <c r="M36" s="39">
        <f>'[1]ДН служ. 09.12'!F45</f>
        <v>1774</v>
      </c>
      <c r="N36" s="39">
        <f>'[1]ДН служ. 09.12'!G45</f>
        <v>920</v>
      </c>
      <c r="O36" s="39">
        <f>'[1]ДН служ. 09.12'!H45</f>
        <v>1414</v>
      </c>
      <c r="P36" s="38"/>
      <c r="Q36" s="38"/>
      <c r="R36" s="24">
        <f t="shared" si="47"/>
        <v>11208</v>
      </c>
      <c r="S36" s="25">
        <f t="shared" si="48"/>
        <v>6226</v>
      </c>
      <c r="T36" s="25">
        <f t="shared" si="59"/>
        <v>1555</v>
      </c>
      <c r="U36" s="49">
        <f t="shared" si="49"/>
        <v>1774</v>
      </c>
      <c r="V36" s="25">
        <f t="shared" si="60"/>
        <v>1653</v>
      </c>
      <c r="W36" s="25">
        <f>[2]V_МО____нов!AA40</f>
        <v>5611</v>
      </c>
      <c r="X36" s="38"/>
      <c r="Y36" s="24">
        <f t="shared" si="50"/>
        <v>11208</v>
      </c>
      <c r="Z36" s="25">
        <f t="shared" si="56"/>
        <v>6226</v>
      </c>
      <c r="AA36" s="25">
        <f t="shared" si="56"/>
        <v>1555</v>
      </c>
      <c r="AB36" s="25">
        <f t="shared" si="51"/>
        <v>1774</v>
      </c>
      <c r="AC36" s="25">
        <f t="shared" si="51"/>
        <v>1653</v>
      </c>
      <c r="AD36" s="25">
        <f t="shared" si="52"/>
        <v>5611</v>
      </c>
      <c r="AE36" s="27">
        <f>Y36-[2]V_МО____нов!W40</f>
        <v>0</v>
      </c>
      <c r="AF36" s="39"/>
      <c r="AG36" s="24">
        <f t="shared" si="53"/>
        <v>11216</v>
      </c>
      <c r="AH36" s="25">
        <f t="shared" si="57"/>
        <v>6663</v>
      </c>
      <c r="AI36" s="25">
        <f t="shared" si="57"/>
        <v>1555</v>
      </c>
      <c r="AJ36" s="25">
        <f>'[3]в служебн'!F49</f>
        <v>1414</v>
      </c>
      <c r="AK36" s="25">
        <f t="shared" si="61"/>
        <v>1584</v>
      </c>
      <c r="AL36" s="25">
        <f>'[4]Приложение '!H32</f>
        <v>561</v>
      </c>
      <c r="AN36" s="24">
        <f t="shared" si="54"/>
        <v>8</v>
      </c>
      <c r="AO36" s="25">
        <f t="shared" si="55"/>
        <v>437</v>
      </c>
      <c r="AP36" s="25">
        <f t="shared" si="55"/>
        <v>0</v>
      </c>
      <c r="AQ36" s="25">
        <f t="shared" si="55"/>
        <v>-360</v>
      </c>
      <c r="AR36" s="25">
        <f t="shared" si="55"/>
        <v>-69</v>
      </c>
      <c r="AS36" s="25">
        <f t="shared" si="55"/>
        <v>-5050</v>
      </c>
    </row>
    <row r="37" spans="1:45" ht="18.75" x14ac:dyDescent="0.25">
      <c r="A37" s="57">
        <f t="shared" si="58"/>
        <v>22</v>
      </c>
      <c r="B37" s="31" t="s">
        <v>46</v>
      </c>
      <c r="C37" s="21">
        <v>9973</v>
      </c>
      <c r="D37" s="22">
        <v>7667</v>
      </c>
      <c r="E37" s="22">
        <v>1484</v>
      </c>
      <c r="F37" s="22">
        <v>0</v>
      </c>
      <c r="G37" s="22">
        <v>822</v>
      </c>
      <c r="H37" s="22">
        <v>0</v>
      </c>
      <c r="I37" s="38"/>
      <c r="J37" s="21">
        <f>'[1]ДН служ. 09.12'!C46</f>
        <v>9973</v>
      </c>
      <c r="K37" s="22">
        <f>'[1]ДН служ. 09.12'!D46</f>
        <v>7667</v>
      </c>
      <c r="L37" s="22">
        <f>'[1]ДН служ. 09.12'!E46</f>
        <v>1484</v>
      </c>
      <c r="M37" s="39">
        <f>'[1]ДН служ. 09.12'!F46</f>
        <v>0</v>
      </c>
      <c r="N37" s="39">
        <f>'[1]ДН служ. 09.12'!G46</f>
        <v>822</v>
      </c>
      <c r="O37" s="39">
        <f>'[1]ДН служ. 09.12'!H46</f>
        <v>0</v>
      </c>
      <c r="P37" s="38"/>
      <c r="Q37" s="38"/>
      <c r="R37" s="24">
        <f t="shared" si="47"/>
        <v>6862</v>
      </c>
      <c r="S37" s="25">
        <f t="shared" si="48"/>
        <v>4346</v>
      </c>
      <c r="T37" s="25">
        <f t="shared" si="59"/>
        <v>1039</v>
      </c>
      <c r="U37" s="49">
        <f t="shared" si="49"/>
        <v>0</v>
      </c>
      <c r="V37" s="25">
        <f t="shared" si="60"/>
        <v>1477</v>
      </c>
      <c r="W37" s="25">
        <f>[2]V_МО____нов!AA41</f>
        <v>2875</v>
      </c>
      <c r="X37" s="38"/>
      <c r="Y37" s="24">
        <f t="shared" si="50"/>
        <v>6862</v>
      </c>
      <c r="Z37" s="25">
        <f t="shared" si="56"/>
        <v>4346</v>
      </c>
      <c r="AA37" s="25">
        <f t="shared" si="56"/>
        <v>1039</v>
      </c>
      <c r="AB37" s="25">
        <f t="shared" si="51"/>
        <v>0</v>
      </c>
      <c r="AC37" s="25">
        <f t="shared" si="51"/>
        <v>1477</v>
      </c>
      <c r="AD37" s="25">
        <f t="shared" si="52"/>
        <v>2875</v>
      </c>
      <c r="AE37" s="27">
        <f>Y37-[2]V_МО____нов!W41</f>
        <v>0</v>
      </c>
      <c r="AF37" s="39"/>
      <c r="AG37" s="24">
        <f t="shared" si="53"/>
        <v>7106</v>
      </c>
      <c r="AH37" s="25">
        <f t="shared" si="57"/>
        <v>4652</v>
      </c>
      <c r="AI37" s="25">
        <f t="shared" si="57"/>
        <v>1039</v>
      </c>
      <c r="AJ37" s="25">
        <f>'[3]в служебн'!F50</f>
        <v>0</v>
      </c>
      <c r="AK37" s="25">
        <f t="shared" si="61"/>
        <v>1415</v>
      </c>
      <c r="AL37" s="25">
        <f>'[4]Приложение '!H33</f>
        <v>288</v>
      </c>
      <c r="AN37" s="24">
        <f t="shared" si="54"/>
        <v>244</v>
      </c>
      <c r="AO37" s="25">
        <f t="shared" si="55"/>
        <v>306</v>
      </c>
      <c r="AP37" s="25">
        <f t="shared" si="55"/>
        <v>0</v>
      </c>
      <c r="AQ37" s="25">
        <f t="shared" si="55"/>
        <v>0</v>
      </c>
      <c r="AR37" s="25">
        <f t="shared" si="55"/>
        <v>-62</v>
      </c>
      <c r="AS37" s="25">
        <f t="shared" si="55"/>
        <v>-2587</v>
      </c>
    </row>
    <row r="38" spans="1:45" ht="18.75" x14ac:dyDescent="0.25">
      <c r="A38" s="57">
        <f t="shared" si="58"/>
        <v>23</v>
      </c>
      <c r="B38" s="31" t="s">
        <v>47</v>
      </c>
      <c r="C38" s="21">
        <v>3727</v>
      </c>
      <c r="D38" s="22">
        <v>2710</v>
      </c>
      <c r="E38" s="22">
        <v>663</v>
      </c>
      <c r="F38" s="22">
        <v>0</v>
      </c>
      <c r="G38" s="22">
        <v>354</v>
      </c>
      <c r="H38" s="22">
        <v>0</v>
      </c>
      <c r="I38" s="38"/>
      <c r="J38" s="21">
        <f>'[1]ДН служ. 09.12'!C49</f>
        <v>3727</v>
      </c>
      <c r="K38" s="22">
        <f>'[1]ДН служ. 09.12'!D49</f>
        <v>2710</v>
      </c>
      <c r="L38" s="22">
        <f>'[1]ДН служ. 09.12'!E49</f>
        <v>663</v>
      </c>
      <c r="M38" s="22">
        <f>'[1]ДН служ. 09.12'!F49</f>
        <v>0</v>
      </c>
      <c r="N38" s="22">
        <f>'[1]ДН служ. 09.12'!G49</f>
        <v>354</v>
      </c>
      <c r="O38" s="22">
        <f>'[1]ДН служ. 09.12'!H49</f>
        <v>0</v>
      </c>
      <c r="P38" s="38"/>
      <c r="Q38" s="38"/>
      <c r="R38" s="24">
        <f t="shared" si="47"/>
        <v>2636</v>
      </c>
      <c r="S38" s="25">
        <f t="shared" si="48"/>
        <v>1536</v>
      </c>
      <c r="T38" s="25">
        <f t="shared" si="59"/>
        <v>464</v>
      </c>
      <c r="U38" s="49">
        <f t="shared" si="49"/>
        <v>0</v>
      </c>
      <c r="V38" s="25">
        <f t="shared" si="60"/>
        <v>636</v>
      </c>
      <c r="W38" s="25">
        <f>[2]V_МО____нов!AA42</f>
        <v>1052</v>
      </c>
      <c r="X38" s="38"/>
      <c r="Y38" s="24">
        <f t="shared" si="50"/>
        <v>2636</v>
      </c>
      <c r="Z38" s="25">
        <f t="shared" si="56"/>
        <v>1536</v>
      </c>
      <c r="AA38" s="25">
        <f t="shared" si="56"/>
        <v>464</v>
      </c>
      <c r="AB38" s="25">
        <f t="shared" si="51"/>
        <v>0</v>
      </c>
      <c r="AC38" s="25">
        <f t="shared" si="51"/>
        <v>636</v>
      </c>
      <c r="AD38" s="25">
        <f t="shared" si="52"/>
        <v>1052</v>
      </c>
      <c r="AE38" s="27">
        <f>Y38-[2]V_МО____нов!W42</f>
        <v>0</v>
      </c>
      <c r="AF38" s="39"/>
      <c r="AG38" s="24">
        <f t="shared" si="53"/>
        <v>2718</v>
      </c>
      <c r="AH38" s="25">
        <f t="shared" si="57"/>
        <v>1644</v>
      </c>
      <c r="AI38" s="25">
        <f t="shared" si="57"/>
        <v>464</v>
      </c>
      <c r="AJ38" s="25">
        <f>'[3]в служебн'!F51</f>
        <v>0</v>
      </c>
      <c r="AK38" s="25">
        <f t="shared" si="61"/>
        <v>610</v>
      </c>
      <c r="AL38" s="25">
        <f>'[4]Приложение '!H34</f>
        <v>105</v>
      </c>
      <c r="AN38" s="24">
        <f t="shared" si="54"/>
        <v>82</v>
      </c>
      <c r="AO38" s="25">
        <f t="shared" si="55"/>
        <v>108</v>
      </c>
      <c r="AP38" s="25">
        <f t="shared" si="55"/>
        <v>0</v>
      </c>
      <c r="AQ38" s="25">
        <f t="shared" si="55"/>
        <v>0</v>
      </c>
      <c r="AR38" s="25">
        <f t="shared" si="55"/>
        <v>-26</v>
      </c>
      <c r="AS38" s="25">
        <f t="shared" si="55"/>
        <v>-947</v>
      </c>
    </row>
    <row r="39" spans="1:45" s="1" customFormat="1" ht="18.75" x14ac:dyDescent="0.25">
      <c r="A39" s="57">
        <f t="shared" si="58"/>
        <v>24</v>
      </c>
      <c r="B39" s="31" t="s">
        <v>48</v>
      </c>
      <c r="C39" s="21">
        <v>6150</v>
      </c>
      <c r="D39" s="22">
        <v>4275</v>
      </c>
      <c r="E39" s="39">
        <v>784</v>
      </c>
      <c r="F39" s="39">
        <v>629</v>
      </c>
      <c r="G39" s="22">
        <v>462</v>
      </c>
      <c r="H39" s="22">
        <v>75</v>
      </c>
      <c r="I39" s="38"/>
      <c r="J39" s="21">
        <f>'[1]ДН служ. 09.12'!C50</f>
        <v>6150</v>
      </c>
      <c r="K39" s="22">
        <f>'[1]ДН служ. 09.12'!D50</f>
        <v>4275</v>
      </c>
      <c r="L39" s="22">
        <f>'[1]ДН служ. 09.12'!E50</f>
        <v>784</v>
      </c>
      <c r="M39" s="22">
        <f>'[1]ДН служ. 09.12'!F50</f>
        <v>629</v>
      </c>
      <c r="N39" s="22">
        <f>'[1]ДН служ. 09.12'!G50</f>
        <v>462</v>
      </c>
      <c r="O39" s="22">
        <f>'[1]ДН служ. 09.12'!H50</f>
        <v>75</v>
      </c>
      <c r="P39" s="38"/>
      <c r="Q39" s="38"/>
      <c r="R39" s="24">
        <f t="shared" si="47"/>
        <v>4431</v>
      </c>
      <c r="S39" s="25">
        <f t="shared" si="48"/>
        <v>2423</v>
      </c>
      <c r="T39" s="49">
        <f t="shared" si="59"/>
        <v>549</v>
      </c>
      <c r="U39" s="49">
        <f t="shared" si="49"/>
        <v>629</v>
      </c>
      <c r="V39" s="25">
        <f t="shared" si="60"/>
        <v>830</v>
      </c>
      <c r="W39" s="25">
        <f>[2]V_МО____нов!AA43</f>
        <v>1602</v>
      </c>
      <c r="X39" s="38"/>
      <c r="Y39" s="24">
        <f t="shared" si="50"/>
        <v>4431</v>
      </c>
      <c r="Z39" s="25">
        <f t="shared" si="56"/>
        <v>2423</v>
      </c>
      <c r="AA39" s="25">
        <f t="shared" si="56"/>
        <v>549</v>
      </c>
      <c r="AB39" s="25">
        <f t="shared" si="51"/>
        <v>629</v>
      </c>
      <c r="AC39" s="25">
        <f t="shared" si="51"/>
        <v>830</v>
      </c>
      <c r="AD39" s="25">
        <f t="shared" si="52"/>
        <v>1602</v>
      </c>
      <c r="AE39" s="27">
        <f>Y39-[2]V_МО____нов!W43</f>
        <v>0</v>
      </c>
      <c r="AF39" s="39"/>
      <c r="AG39" s="24">
        <f t="shared" si="53"/>
        <v>4448</v>
      </c>
      <c r="AH39" s="25">
        <f t="shared" si="57"/>
        <v>2594</v>
      </c>
      <c r="AI39" s="49">
        <f t="shared" si="57"/>
        <v>549</v>
      </c>
      <c r="AJ39" s="25">
        <f>'[3]в служебн'!F54</f>
        <v>509</v>
      </c>
      <c r="AK39" s="25">
        <f t="shared" si="61"/>
        <v>796</v>
      </c>
      <c r="AL39" s="25">
        <f>'[4]Приложение '!H35</f>
        <v>160</v>
      </c>
      <c r="AN39" s="24">
        <f t="shared" si="54"/>
        <v>17</v>
      </c>
      <c r="AO39" s="25">
        <f t="shared" si="55"/>
        <v>171</v>
      </c>
      <c r="AP39" s="25">
        <f t="shared" si="55"/>
        <v>0</v>
      </c>
      <c r="AQ39" s="25">
        <f t="shared" si="55"/>
        <v>-120</v>
      </c>
      <c r="AR39" s="25">
        <f t="shared" si="55"/>
        <v>-34</v>
      </c>
      <c r="AS39" s="25">
        <f t="shared" si="55"/>
        <v>-1442</v>
      </c>
    </row>
    <row r="40" spans="1:45" ht="18.75" x14ac:dyDescent="0.25">
      <c r="A40" s="57">
        <f t="shared" si="58"/>
        <v>25</v>
      </c>
      <c r="B40" s="31" t="s">
        <v>49</v>
      </c>
      <c r="C40" s="21">
        <v>9125</v>
      </c>
      <c r="D40" s="22">
        <v>6515</v>
      </c>
      <c r="E40" s="22">
        <v>942</v>
      </c>
      <c r="F40" s="22">
        <v>874</v>
      </c>
      <c r="G40" s="22">
        <v>794</v>
      </c>
      <c r="H40" s="22">
        <v>24</v>
      </c>
      <c r="I40" s="38"/>
      <c r="J40" s="21">
        <f>'[1]ДН служ. 09.12'!C51</f>
        <v>9125</v>
      </c>
      <c r="K40" s="22">
        <f>'[1]ДН служ. 09.12'!D51</f>
        <v>6515</v>
      </c>
      <c r="L40" s="22">
        <f>'[1]ДН служ. 09.12'!E51</f>
        <v>942</v>
      </c>
      <c r="M40" s="22">
        <f>'[1]ДН служ. 09.12'!F51</f>
        <v>874</v>
      </c>
      <c r="N40" s="22">
        <f>'[1]ДН служ. 09.12'!G51</f>
        <v>794</v>
      </c>
      <c r="O40" s="22">
        <f>'[1]ДН служ. 09.12'!H51</f>
        <v>24</v>
      </c>
      <c r="P40" s="38"/>
      <c r="Q40" s="38"/>
      <c r="R40" s="24">
        <f t="shared" si="47"/>
        <v>6652</v>
      </c>
      <c r="S40" s="25">
        <f t="shared" si="48"/>
        <v>3693</v>
      </c>
      <c r="T40" s="25">
        <f t="shared" si="59"/>
        <v>659</v>
      </c>
      <c r="U40" s="49">
        <f t="shared" si="49"/>
        <v>874</v>
      </c>
      <c r="V40" s="25">
        <f t="shared" si="60"/>
        <v>1426</v>
      </c>
      <c r="W40" s="25">
        <f>[2]V_МО____нов!AA44</f>
        <v>2768</v>
      </c>
      <c r="X40" s="38"/>
      <c r="Y40" s="24">
        <f t="shared" si="50"/>
        <v>6652</v>
      </c>
      <c r="Z40" s="25">
        <f t="shared" si="56"/>
        <v>3693</v>
      </c>
      <c r="AA40" s="25">
        <f t="shared" si="56"/>
        <v>659</v>
      </c>
      <c r="AB40" s="25">
        <f t="shared" si="51"/>
        <v>874</v>
      </c>
      <c r="AC40" s="25">
        <f t="shared" si="51"/>
        <v>1426</v>
      </c>
      <c r="AD40" s="25">
        <f t="shared" si="52"/>
        <v>2768</v>
      </c>
      <c r="AE40" s="27">
        <f>Y40-[2]V_МО____нов!W44</f>
        <v>0</v>
      </c>
      <c r="AF40" s="39"/>
      <c r="AG40" s="24">
        <f t="shared" si="53"/>
        <v>6688</v>
      </c>
      <c r="AH40" s="25">
        <f t="shared" si="57"/>
        <v>3953</v>
      </c>
      <c r="AI40" s="25">
        <f t="shared" si="57"/>
        <v>659</v>
      </c>
      <c r="AJ40" s="25">
        <f>'[3]в служебн'!F55</f>
        <v>709</v>
      </c>
      <c r="AK40" s="25">
        <f t="shared" si="61"/>
        <v>1367</v>
      </c>
      <c r="AL40" s="25">
        <f>'[4]Приложение '!H36</f>
        <v>277</v>
      </c>
      <c r="AN40" s="24">
        <f t="shared" si="54"/>
        <v>36</v>
      </c>
      <c r="AO40" s="25">
        <f t="shared" si="55"/>
        <v>260</v>
      </c>
      <c r="AP40" s="25">
        <f t="shared" si="55"/>
        <v>0</v>
      </c>
      <c r="AQ40" s="25">
        <f t="shared" si="55"/>
        <v>-165</v>
      </c>
      <c r="AR40" s="25">
        <f t="shared" si="55"/>
        <v>-59</v>
      </c>
      <c r="AS40" s="25">
        <f t="shared" si="55"/>
        <v>-2491</v>
      </c>
    </row>
    <row r="41" spans="1:45" ht="18.75" x14ac:dyDescent="0.25">
      <c r="A41" s="57">
        <f t="shared" si="58"/>
        <v>26</v>
      </c>
      <c r="B41" s="31" t="s">
        <v>50</v>
      </c>
      <c r="C41" s="21">
        <v>23760</v>
      </c>
      <c r="D41" s="22">
        <v>17227</v>
      </c>
      <c r="E41" s="22">
        <v>2964</v>
      </c>
      <c r="F41" s="22">
        <v>1526</v>
      </c>
      <c r="G41" s="22">
        <v>2043</v>
      </c>
      <c r="H41" s="22">
        <v>0</v>
      </c>
      <c r="I41" s="38"/>
      <c r="J41" s="21">
        <f>'[1]ДН служ. 09.12'!C52</f>
        <v>23760</v>
      </c>
      <c r="K41" s="22">
        <f>'[1]ДН служ. 09.12'!D52</f>
        <v>17227</v>
      </c>
      <c r="L41" s="22">
        <f>'[1]ДН служ. 09.12'!E52</f>
        <v>2964</v>
      </c>
      <c r="M41" s="22">
        <f>'[1]ДН служ. 09.12'!F52</f>
        <v>1526</v>
      </c>
      <c r="N41" s="22">
        <f>'[1]ДН служ. 09.12'!G52</f>
        <v>2043</v>
      </c>
      <c r="O41" s="22">
        <f>'[1]ДН служ. 09.12'!H52</f>
        <v>0</v>
      </c>
      <c r="P41" s="38"/>
      <c r="Q41" s="38"/>
      <c r="R41" s="24">
        <f t="shared" si="47"/>
        <v>17036</v>
      </c>
      <c r="S41" s="25">
        <f>ROUND(K41*S$105,0)</f>
        <v>9765</v>
      </c>
      <c r="T41" s="25">
        <f t="shared" si="59"/>
        <v>2075</v>
      </c>
      <c r="U41" s="49">
        <f t="shared" si="49"/>
        <v>1526</v>
      </c>
      <c r="V41" s="25">
        <f t="shared" si="60"/>
        <v>3670</v>
      </c>
      <c r="W41" s="25">
        <f>[2]V_МО____нов!AA45</f>
        <v>7135</v>
      </c>
      <c r="X41" s="38"/>
      <c r="Y41" s="24">
        <f t="shared" si="50"/>
        <v>12316</v>
      </c>
      <c r="Z41" s="58">
        <f>S41-3091</f>
        <v>6674</v>
      </c>
      <c r="AA41" s="58">
        <f>T41-712</f>
        <v>1363</v>
      </c>
      <c r="AB41" s="25">
        <f t="shared" si="51"/>
        <v>1526</v>
      </c>
      <c r="AC41" s="58">
        <f>V41-917</f>
        <v>2753</v>
      </c>
      <c r="AD41" s="25">
        <f t="shared" si="52"/>
        <v>7135</v>
      </c>
      <c r="AE41" s="27">
        <f>Y41-[2]V_МО____нов!W45</f>
        <v>0</v>
      </c>
      <c r="AF41" s="39"/>
      <c r="AG41" s="24">
        <f t="shared" si="53"/>
        <v>12508</v>
      </c>
      <c r="AH41" s="58">
        <f>ROUND(K41*AH$105,0)-3091</f>
        <v>7361</v>
      </c>
      <c r="AI41" s="58">
        <f>ROUND(L41*AI$105,0)-712</f>
        <v>1363</v>
      </c>
      <c r="AJ41" s="25">
        <f>'[3]в служебн'!F56</f>
        <v>1183</v>
      </c>
      <c r="AK41" s="58">
        <f>ROUND(N41*AK$105,0)-917</f>
        <v>2601</v>
      </c>
      <c r="AL41" s="25">
        <f>'[4]Приложение '!H37</f>
        <v>714</v>
      </c>
      <c r="AN41" s="24">
        <f t="shared" si="54"/>
        <v>192</v>
      </c>
      <c r="AO41" s="25">
        <f t="shared" si="55"/>
        <v>687</v>
      </c>
      <c r="AP41" s="25">
        <f t="shared" si="55"/>
        <v>0</v>
      </c>
      <c r="AQ41" s="25">
        <f t="shared" si="55"/>
        <v>-343</v>
      </c>
      <c r="AR41" s="25">
        <f t="shared" si="55"/>
        <v>-152</v>
      </c>
      <c r="AS41" s="25">
        <f t="shared" si="55"/>
        <v>-6421</v>
      </c>
    </row>
    <row r="42" spans="1:45" ht="18.75" x14ac:dyDescent="0.25">
      <c r="A42" s="62"/>
      <c r="B42" s="41" t="s">
        <v>51</v>
      </c>
      <c r="C42" s="53">
        <v>1337</v>
      </c>
      <c r="D42" s="43">
        <v>1337</v>
      </c>
      <c r="E42" s="43">
        <v>1338</v>
      </c>
      <c r="F42" s="54">
        <v>1337</v>
      </c>
      <c r="G42" s="43">
        <v>1338</v>
      </c>
      <c r="H42" s="43">
        <v>1339</v>
      </c>
      <c r="I42" s="45"/>
      <c r="J42" s="53">
        <v>1337</v>
      </c>
      <c r="K42" s="43">
        <v>1337</v>
      </c>
      <c r="L42" s="43">
        <v>1338</v>
      </c>
      <c r="M42" s="54">
        <v>1337</v>
      </c>
      <c r="N42" s="54">
        <v>1338</v>
      </c>
      <c r="O42" s="54">
        <v>1339</v>
      </c>
      <c r="P42" s="45"/>
      <c r="Q42" s="45"/>
      <c r="R42" s="24">
        <f t="shared" si="47"/>
        <v>0</v>
      </c>
      <c r="S42" s="47"/>
      <c r="T42" s="47"/>
      <c r="U42" s="63"/>
      <c r="V42" s="47"/>
      <c r="W42" s="25"/>
      <c r="X42" s="45"/>
      <c r="Y42" s="24">
        <f t="shared" si="50"/>
        <v>0</v>
      </c>
      <c r="Z42" s="25">
        <f t="shared" si="56"/>
        <v>0</v>
      </c>
      <c r="AA42" s="25">
        <f t="shared" si="56"/>
        <v>0</v>
      </c>
      <c r="AB42" s="25">
        <f t="shared" si="51"/>
        <v>0</v>
      </c>
      <c r="AC42" s="25">
        <f t="shared" si="51"/>
        <v>0</v>
      </c>
      <c r="AD42" s="25">
        <f t="shared" si="52"/>
        <v>0</v>
      </c>
      <c r="AE42" s="27"/>
      <c r="AF42" s="39"/>
      <c r="AG42" s="24">
        <f t="shared" si="53"/>
        <v>0</v>
      </c>
      <c r="AH42" s="47"/>
      <c r="AI42" s="47"/>
      <c r="AJ42" s="63"/>
      <c r="AK42" s="47"/>
      <c r="AL42" s="25">
        <f t="shared" si="9"/>
        <v>0</v>
      </c>
      <c r="AN42" s="24">
        <f t="shared" si="54"/>
        <v>0</v>
      </c>
      <c r="AO42" s="25">
        <f t="shared" si="55"/>
        <v>0</v>
      </c>
      <c r="AP42" s="25">
        <f t="shared" si="55"/>
        <v>0</v>
      </c>
      <c r="AQ42" s="25">
        <f t="shared" si="55"/>
        <v>0</v>
      </c>
      <c r="AR42" s="25">
        <f t="shared" si="55"/>
        <v>0</v>
      </c>
      <c r="AS42" s="25">
        <f t="shared" si="55"/>
        <v>0</v>
      </c>
    </row>
    <row r="43" spans="1:45" ht="18" customHeight="1" x14ac:dyDescent="0.25">
      <c r="A43" s="57">
        <f>A41+1</f>
        <v>27</v>
      </c>
      <c r="B43" s="31" t="s">
        <v>52</v>
      </c>
      <c r="C43" s="21">
        <v>10213</v>
      </c>
      <c r="D43" s="22">
        <v>6921</v>
      </c>
      <c r="E43" s="22">
        <v>1444</v>
      </c>
      <c r="F43" s="22">
        <v>982</v>
      </c>
      <c r="G43" s="22">
        <v>866</v>
      </c>
      <c r="H43" s="22">
        <v>25</v>
      </c>
      <c r="I43" s="38"/>
      <c r="J43" s="21">
        <f>'[1]ДН служ. 09.12'!C58</f>
        <v>10213</v>
      </c>
      <c r="K43" s="22">
        <f>'[1]ДН служ. 09.12'!D58</f>
        <v>6921</v>
      </c>
      <c r="L43" s="22">
        <f>'[1]ДН служ. 09.12'!E58</f>
        <v>1444</v>
      </c>
      <c r="M43" s="22">
        <f>'[1]ДН служ. 09.12'!F58</f>
        <v>982</v>
      </c>
      <c r="N43" s="22">
        <f>'[1]ДН служ. 09.12'!G58</f>
        <v>866</v>
      </c>
      <c r="O43" s="22">
        <f>'[1]ДН служ. 09.12'!H58</f>
        <v>25</v>
      </c>
      <c r="P43" s="38"/>
      <c r="Q43" s="38"/>
      <c r="R43" s="24">
        <f t="shared" si="47"/>
        <v>7472</v>
      </c>
      <c r="S43" s="25">
        <f t="shared" si="48"/>
        <v>3923</v>
      </c>
      <c r="T43" s="25">
        <f>ROUND(E43*T$105,0)</f>
        <v>1011</v>
      </c>
      <c r="U43" s="49">
        <f t="shared" si="49"/>
        <v>982</v>
      </c>
      <c r="V43" s="25">
        <f t="shared" ref="V43:V48" si="62">ROUND(N43*V$105,0)</f>
        <v>1556</v>
      </c>
      <c r="W43" s="25">
        <f>[2]V_МО____нов!AA46</f>
        <v>2811</v>
      </c>
      <c r="X43" s="38"/>
      <c r="Y43" s="24">
        <f t="shared" si="50"/>
        <v>7472</v>
      </c>
      <c r="Z43" s="25">
        <f t="shared" si="56"/>
        <v>3923</v>
      </c>
      <c r="AA43" s="25">
        <f t="shared" si="56"/>
        <v>1011</v>
      </c>
      <c r="AB43" s="25">
        <f t="shared" si="51"/>
        <v>982</v>
      </c>
      <c r="AC43" s="25">
        <f t="shared" si="51"/>
        <v>1556</v>
      </c>
      <c r="AD43" s="25">
        <f t="shared" si="52"/>
        <v>2811</v>
      </c>
      <c r="AE43" s="27">
        <f>Y43-[2]V_МО____нов!W46</f>
        <v>0</v>
      </c>
      <c r="AF43" s="39"/>
      <c r="AG43" s="24">
        <f t="shared" si="53"/>
        <v>7530</v>
      </c>
      <c r="AH43" s="25">
        <f t="shared" si="57"/>
        <v>4199</v>
      </c>
      <c r="AI43" s="25">
        <f>ROUND(L43*AI$105,0)</f>
        <v>1011</v>
      </c>
      <c r="AJ43" s="49">
        <f>'[3]в служебн'!F60</f>
        <v>829</v>
      </c>
      <c r="AK43" s="25">
        <f t="shared" ref="AK43:AK48" si="63">ROUND(N43*AK$105,0)</f>
        <v>1491</v>
      </c>
      <c r="AL43" s="25">
        <f>'[4]Приложение '!H38</f>
        <v>281</v>
      </c>
      <c r="AN43" s="24">
        <f t="shared" si="54"/>
        <v>58</v>
      </c>
      <c r="AO43" s="25">
        <f t="shared" si="55"/>
        <v>276</v>
      </c>
      <c r="AP43" s="25">
        <f t="shared" si="55"/>
        <v>0</v>
      </c>
      <c r="AQ43" s="25">
        <f t="shared" si="55"/>
        <v>-153</v>
      </c>
      <c r="AR43" s="25">
        <f t="shared" si="55"/>
        <v>-65</v>
      </c>
      <c r="AS43" s="25">
        <f t="shared" si="55"/>
        <v>-2530</v>
      </c>
    </row>
    <row r="44" spans="1:45" ht="18.75" x14ac:dyDescent="0.25">
      <c r="A44" s="57">
        <f t="shared" si="58"/>
        <v>28</v>
      </c>
      <c r="B44" s="31" t="s">
        <v>53</v>
      </c>
      <c r="C44" s="21">
        <v>19605</v>
      </c>
      <c r="D44" s="22">
        <v>13153</v>
      </c>
      <c r="E44" s="22">
        <v>2398</v>
      </c>
      <c r="F44" s="22">
        <v>2832</v>
      </c>
      <c r="G44" s="22">
        <v>1222</v>
      </c>
      <c r="H44" s="22">
        <v>0</v>
      </c>
      <c r="I44" s="38"/>
      <c r="J44" s="21">
        <f>'[1]ДН служ. 09.12'!C59</f>
        <v>19605</v>
      </c>
      <c r="K44" s="22">
        <f>'[1]ДН служ. 09.12'!D59</f>
        <v>13153</v>
      </c>
      <c r="L44" s="22">
        <f>'[1]ДН служ. 09.12'!E59</f>
        <v>2398</v>
      </c>
      <c r="M44" s="22">
        <f>'[1]ДН служ. 09.12'!F59</f>
        <v>2832</v>
      </c>
      <c r="N44" s="22">
        <f>'[1]ДН служ. 09.12'!G59</f>
        <v>1222</v>
      </c>
      <c r="O44" s="22">
        <f>'[1]ДН служ. 09.12'!H59</f>
        <v>0</v>
      </c>
      <c r="P44" s="38"/>
      <c r="Q44" s="38"/>
      <c r="R44" s="24">
        <f t="shared" si="47"/>
        <v>14162</v>
      </c>
      <c r="S44" s="25">
        <f t="shared" si="48"/>
        <v>7456</v>
      </c>
      <c r="T44" s="25">
        <f>ROUND(E44*T$105,0)</f>
        <v>1679</v>
      </c>
      <c r="U44" s="49">
        <f t="shared" si="49"/>
        <v>2832</v>
      </c>
      <c r="V44" s="25">
        <f t="shared" si="62"/>
        <v>2195</v>
      </c>
      <c r="W44" s="25">
        <f>[2]V_МО____нов!AA47</f>
        <v>6347</v>
      </c>
      <c r="X44" s="38"/>
      <c r="Y44" s="24">
        <f t="shared" si="50"/>
        <v>14162</v>
      </c>
      <c r="Z44" s="25">
        <f t="shared" si="56"/>
        <v>7456</v>
      </c>
      <c r="AA44" s="25">
        <f t="shared" si="56"/>
        <v>1679</v>
      </c>
      <c r="AB44" s="25">
        <f t="shared" si="51"/>
        <v>2832</v>
      </c>
      <c r="AC44" s="25">
        <f t="shared" si="51"/>
        <v>2195</v>
      </c>
      <c r="AD44" s="25">
        <f t="shared" si="52"/>
        <v>6347</v>
      </c>
      <c r="AE44" s="27">
        <f>Y44-[2]V_МО____нов!W47</f>
        <v>0</v>
      </c>
      <c r="AF44" s="39"/>
      <c r="AG44" s="24">
        <f t="shared" si="53"/>
        <v>14038</v>
      </c>
      <c r="AH44" s="25">
        <f t="shared" si="57"/>
        <v>7980</v>
      </c>
      <c r="AI44" s="25">
        <f>ROUND(L44*AI$105,0)</f>
        <v>1679</v>
      </c>
      <c r="AJ44" s="49">
        <f>'[3]в служебн'!F61</f>
        <v>2275</v>
      </c>
      <c r="AK44" s="25">
        <f t="shared" si="63"/>
        <v>2104</v>
      </c>
      <c r="AL44" s="25">
        <f>'[4]Приложение '!H39</f>
        <v>635</v>
      </c>
      <c r="AN44" s="24">
        <f t="shared" si="54"/>
        <v>-124</v>
      </c>
      <c r="AO44" s="25">
        <f t="shared" si="55"/>
        <v>524</v>
      </c>
      <c r="AP44" s="25">
        <f t="shared" si="55"/>
        <v>0</v>
      </c>
      <c r="AQ44" s="25">
        <f t="shared" si="55"/>
        <v>-557</v>
      </c>
      <c r="AR44" s="25">
        <f t="shared" si="55"/>
        <v>-91</v>
      </c>
      <c r="AS44" s="25">
        <f t="shared" si="55"/>
        <v>-5712</v>
      </c>
    </row>
    <row r="45" spans="1:45" ht="18.75" x14ac:dyDescent="0.25">
      <c r="A45" s="57">
        <f t="shared" si="58"/>
        <v>29</v>
      </c>
      <c r="B45" s="31" t="s">
        <v>54</v>
      </c>
      <c r="C45" s="21">
        <v>4238</v>
      </c>
      <c r="D45" s="22">
        <v>3358</v>
      </c>
      <c r="E45" s="22">
        <v>599</v>
      </c>
      <c r="F45" s="22">
        <v>0</v>
      </c>
      <c r="G45" s="22">
        <v>281</v>
      </c>
      <c r="H45" s="22">
        <v>14</v>
      </c>
      <c r="I45" s="38"/>
      <c r="J45" s="21">
        <f>'[1]ДН служ. 09.12'!C62</f>
        <v>4238</v>
      </c>
      <c r="K45" s="22">
        <f>'[1]ДН служ. 09.12'!D62</f>
        <v>3358</v>
      </c>
      <c r="L45" s="22">
        <f>'[1]ДН служ. 09.12'!E62</f>
        <v>599</v>
      </c>
      <c r="M45" s="22">
        <f>'[1]ДН служ. 09.12'!F62</f>
        <v>0</v>
      </c>
      <c r="N45" s="22">
        <f>'[1]ДН служ. 09.12'!G62</f>
        <v>281</v>
      </c>
      <c r="O45" s="22">
        <f>'[1]ДН служ. 09.12'!H62</f>
        <v>14</v>
      </c>
      <c r="P45" s="38"/>
      <c r="Q45" s="38"/>
      <c r="R45" s="24">
        <f t="shared" si="47"/>
        <v>2827</v>
      </c>
      <c r="S45" s="25">
        <f t="shared" si="48"/>
        <v>1903</v>
      </c>
      <c r="T45" s="25">
        <f>ROUND(E45*T$105,0)</f>
        <v>419</v>
      </c>
      <c r="U45" s="49">
        <f t="shared" si="49"/>
        <v>0</v>
      </c>
      <c r="V45" s="25">
        <f t="shared" si="62"/>
        <v>505</v>
      </c>
      <c r="W45" s="25">
        <f>[2]V_МО____нов!AA48</f>
        <v>1304</v>
      </c>
      <c r="X45" s="38"/>
      <c r="Y45" s="24">
        <f t="shared" si="50"/>
        <v>2827</v>
      </c>
      <c r="Z45" s="25">
        <f t="shared" si="56"/>
        <v>1903</v>
      </c>
      <c r="AA45" s="25">
        <f t="shared" si="56"/>
        <v>419</v>
      </c>
      <c r="AB45" s="25">
        <f t="shared" si="51"/>
        <v>0</v>
      </c>
      <c r="AC45" s="25">
        <f t="shared" si="51"/>
        <v>505</v>
      </c>
      <c r="AD45" s="25">
        <f t="shared" si="52"/>
        <v>1304</v>
      </c>
      <c r="AE45" s="27">
        <f>Y45-[2]V_МО____нов!W48</f>
        <v>0</v>
      </c>
      <c r="AF45" s="39"/>
      <c r="AG45" s="24">
        <f t="shared" si="53"/>
        <v>2940</v>
      </c>
      <c r="AH45" s="25">
        <f t="shared" si="57"/>
        <v>2037</v>
      </c>
      <c r="AI45" s="25">
        <f>ROUND(L45*AI$105,0)</f>
        <v>419</v>
      </c>
      <c r="AJ45" s="49">
        <f>'[3]в служебн'!F64</f>
        <v>0</v>
      </c>
      <c r="AK45" s="25">
        <f t="shared" si="63"/>
        <v>484</v>
      </c>
      <c r="AL45" s="25">
        <f>'[4]Приложение '!H40</f>
        <v>130</v>
      </c>
      <c r="AN45" s="24">
        <f t="shared" si="54"/>
        <v>113</v>
      </c>
      <c r="AO45" s="25">
        <f t="shared" si="55"/>
        <v>134</v>
      </c>
      <c r="AP45" s="25">
        <f t="shared" si="55"/>
        <v>0</v>
      </c>
      <c r="AQ45" s="25">
        <f t="shared" si="55"/>
        <v>0</v>
      </c>
      <c r="AR45" s="25">
        <f t="shared" si="55"/>
        <v>-21</v>
      </c>
      <c r="AS45" s="25">
        <f t="shared" si="55"/>
        <v>-1174</v>
      </c>
    </row>
    <row r="46" spans="1:45" s="1" customFormat="1" ht="18.75" x14ac:dyDescent="0.25">
      <c r="A46" s="57">
        <f t="shared" si="58"/>
        <v>30</v>
      </c>
      <c r="B46" s="31" t="s">
        <v>55</v>
      </c>
      <c r="C46" s="21">
        <v>5015</v>
      </c>
      <c r="D46" s="22">
        <v>3455</v>
      </c>
      <c r="E46" s="39">
        <v>575</v>
      </c>
      <c r="F46" s="39">
        <v>492</v>
      </c>
      <c r="G46" s="22">
        <v>493</v>
      </c>
      <c r="H46" s="22">
        <v>0</v>
      </c>
      <c r="I46" s="38"/>
      <c r="J46" s="21">
        <f>'[1]ДН служ. 09.12'!C63</f>
        <v>5015</v>
      </c>
      <c r="K46" s="22">
        <f>'[1]ДН служ. 09.12'!D63</f>
        <v>3455</v>
      </c>
      <c r="L46" s="22">
        <f>'[1]ДН служ. 09.12'!E63</f>
        <v>575</v>
      </c>
      <c r="M46" s="22">
        <f>'[1]ДН служ. 09.12'!F63</f>
        <v>492</v>
      </c>
      <c r="N46" s="22">
        <f>'[1]ДН служ. 09.12'!G63</f>
        <v>493</v>
      </c>
      <c r="O46" s="22">
        <f>'[1]ДН служ. 09.12'!H63</f>
        <v>0</v>
      </c>
      <c r="P46" s="38"/>
      <c r="Q46" s="38"/>
      <c r="R46" s="24">
        <f t="shared" si="47"/>
        <v>3739</v>
      </c>
      <c r="S46" s="25">
        <f t="shared" si="48"/>
        <v>1958</v>
      </c>
      <c r="T46" s="49">
        <f>ROUND(E46*T$105,0)</f>
        <v>403</v>
      </c>
      <c r="U46" s="49">
        <f t="shared" si="49"/>
        <v>492</v>
      </c>
      <c r="V46" s="25">
        <f t="shared" si="62"/>
        <v>886</v>
      </c>
      <c r="W46" s="25">
        <f>[2]V_МО____нов!AA49</f>
        <v>1365</v>
      </c>
      <c r="X46" s="38"/>
      <c r="Y46" s="24">
        <f t="shared" si="50"/>
        <v>3739</v>
      </c>
      <c r="Z46" s="25">
        <f t="shared" si="56"/>
        <v>1958</v>
      </c>
      <c r="AA46" s="25">
        <f t="shared" si="56"/>
        <v>403</v>
      </c>
      <c r="AB46" s="25">
        <f t="shared" si="51"/>
        <v>492</v>
      </c>
      <c r="AC46" s="25">
        <f t="shared" si="51"/>
        <v>886</v>
      </c>
      <c r="AD46" s="25">
        <f t="shared" si="52"/>
        <v>1365</v>
      </c>
      <c r="AE46" s="27">
        <f>Y46-[2]V_МО____нов!W49</f>
        <v>0</v>
      </c>
      <c r="AF46" s="39"/>
      <c r="AG46" s="24">
        <f t="shared" si="53"/>
        <v>3740</v>
      </c>
      <c r="AH46" s="25">
        <f t="shared" si="57"/>
        <v>2096</v>
      </c>
      <c r="AI46" s="49">
        <f>ROUND(L46*AI$105,0)</f>
        <v>403</v>
      </c>
      <c r="AJ46" s="49">
        <f>'[3]в служебн'!F65</f>
        <v>392</v>
      </c>
      <c r="AK46" s="25">
        <f t="shared" si="63"/>
        <v>849</v>
      </c>
      <c r="AL46" s="25">
        <f>'[4]Приложение '!H41</f>
        <v>137</v>
      </c>
      <c r="AN46" s="24">
        <f t="shared" si="54"/>
        <v>1</v>
      </c>
      <c r="AO46" s="25">
        <f t="shared" si="55"/>
        <v>138</v>
      </c>
      <c r="AP46" s="25">
        <f t="shared" si="55"/>
        <v>0</v>
      </c>
      <c r="AQ46" s="25">
        <f t="shared" si="55"/>
        <v>-100</v>
      </c>
      <c r="AR46" s="25">
        <f t="shared" si="55"/>
        <v>-37</v>
      </c>
      <c r="AS46" s="25">
        <f t="shared" si="55"/>
        <v>-1228</v>
      </c>
    </row>
    <row r="47" spans="1:45" ht="18.75" x14ac:dyDescent="0.25">
      <c r="A47" s="57">
        <f t="shared" si="58"/>
        <v>31</v>
      </c>
      <c r="B47" s="31" t="s">
        <v>56</v>
      </c>
      <c r="C47" s="21">
        <v>31607</v>
      </c>
      <c r="D47" s="22">
        <v>20915</v>
      </c>
      <c r="E47" s="22">
        <v>3316</v>
      </c>
      <c r="F47" s="22">
        <v>3058</v>
      </c>
      <c r="G47" s="22">
        <v>4318</v>
      </c>
      <c r="H47" s="22">
        <v>0</v>
      </c>
      <c r="I47" s="38"/>
      <c r="J47" s="21">
        <f>'[1]ДН служ. 09.12'!C64</f>
        <v>31607</v>
      </c>
      <c r="K47" s="22">
        <f>'[1]ДН служ. 09.12'!D64</f>
        <v>20915</v>
      </c>
      <c r="L47" s="22">
        <f>'[1]ДН служ. 09.12'!E64</f>
        <v>3316</v>
      </c>
      <c r="M47" s="22">
        <f>'[1]ДН служ. 09.12'!F64</f>
        <v>3058</v>
      </c>
      <c r="N47" s="22">
        <f>'[1]ДН служ. 09.12'!G64</f>
        <v>4318</v>
      </c>
      <c r="O47" s="22">
        <f>'[1]ДН служ. 09.12'!H64</f>
        <v>0</v>
      </c>
      <c r="P47" s="38"/>
      <c r="Q47" s="38"/>
      <c r="R47" s="24">
        <f t="shared" si="47"/>
        <v>24994</v>
      </c>
      <c r="S47" s="58">
        <f>ROUND(K47*S$105,0)+2</f>
        <v>11858</v>
      </c>
      <c r="T47" s="58">
        <f>ROUND(E47*T$105,0)+1</f>
        <v>2322</v>
      </c>
      <c r="U47" s="49">
        <f t="shared" si="49"/>
        <v>3058</v>
      </c>
      <c r="V47" s="25">
        <f t="shared" si="62"/>
        <v>7756</v>
      </c>
      <c r="W47" s="25">
        <f>[2]V_МО____нов!AA50</f>
        <v>14244</v>
      </c>
      <c r="X47" s="38"/>
      <c r="Y47" s="24">
        <f t="shared" si="50"/>
        <v>24994</v>
      </c>
      <c r="Z47" s="25">
        <f t="shared" si="56"/>
        <v>11858</v>
      </c>
      <c r="AA47" s="25">
        <f t="shared" si="56"/>
        <v>2322</v>
      </c>
      <c r="AB47" s="25">
        <f t="shared" si="51"/>
        <v>3058</v>
      </c>
      <c r="AC47" s="25">
        <f t="shared" si="51"/>
        <v>7756</v>
      </c>
      <c r="AD47" s="25">
        <f t="shared" si="52"/>
        <v>14244</v>
      </c>
      <c r="AE47" s="27">
        <f>Y47-[2]V_МО____нов!W50</f>
        <v>0</v>
      </c>
      <c r="AF47" s="39"/>
      <c r="AG47" s="24">
        <f t="shared" si="53"/>
        <v>24882</v>
      </c>
      <c r="AH47" s="58">
        <f>ROUND(K47*AH$105,0)-1</f>
        <v>12688</v>
      </c>
      <c r="AI47" s="58">
        <f>ROUND(L47*AI$105,0)+1</f>
        <v>2322</v>
      </c>
      <c r="AJ47" s="49">
        <f>'[3]в служебн'!F66</f>
        <v>2437</v>
      </c>
      <c r="AK47" s="25">
        <f t="shared" si="63"/>
        <v>7435</v>
      </c>
      <c r="AL47" s="25">
        <f>'[4]Приложение '!H42</f>
        <v>1424</v>
      </c>
      <c r="AN47" s="24">
        <f t="shared" si="54"/>
        <v>-112</v>
      </c>
      <c r="AO47" s="25">
        <f t="shared" si="55"/>
        <v>830</v>
      </c>
      <c r="AP47" s="25">
        <f t="shared" si="55"/>
        <v>0</v>
      </c>
      <c r="AQ47" s="25">
        <f t="shared" si="55"/>
        <v>-621</v>
      </c>
      <c r="AR47" s="25">
        <f t="shared" si="55"/>
        <v>-321</v>
      </c>
      <c r="AS47" s="25">
        <f t="shared" si="55"/>
        <v>-12820</v>
      </c>
    </row>
    <row r="48" spans="1:45" ht="18.75" x14ac:dyDescent="0.25">
      <c r="A48" s="57">
        <f t="shared" si="58"/>
        <v>32</v>
      </c>
      <c r="B48" s="31" t="s">
        <v>57</v>
      </c>
      <c r="C48" s="21">
        <v>5642</v>
      </c>
      <c r="D48" s="22">
        <v>4328</v>
      </c>
      <c r="E48" s="22">
        <v>909</v>
      </c>
      <c r="F48" s="22">
        <v>0</v>
      </c>
      <c r="G48" s="22">
        <v>405</v>
      </c>
      <c r="H48" s="22">
        <v>53</v>
      </c>
      <c r="I48" s="38"/>
      <c r="J48" s="21">
        <f>'[1]ДН служ. 09.12'!C65</f>
        <v>5642</v>
      </c>
      <c r="K48" s="22">
        <f>'[1]ДН служ. 09.12'!D65</f>
        <v>4328</v>
      </c>
      <c r="L48" s="22">
        <f>'[1]ДН служ. 09.12'!E65</f>
        <v>909</v>
      </c>
      <c r="M48" s="22">
        <f>'[1]ДН служ. 09.12'!F65</f>
        <v>0</v>
      </c>
      <c r="N48" s="22">
        <f>'[1]ДН служ. 09.12'!G65</f>
        <v>405</v>
      </c>
      <c r="O48" s="22">
        <f>'[1]ДН служ. 09.12'!H65</f>
        <v>53</v>
      </c>
      <c r="P48" s="38"/>
      <c r="Q48" s="38"/>
      <c r="R48" s="24">
        <f t="shared" si="47"/>
        <v>3816</v>
      </c>
      <c r="S48" s="25">
        <f t="shared" si="48"/>
        <v>2453</v>
      </c>
      <c r="T48" s="25">
        <f>ROUND(E48*T$105,0)</f>
        <v>636</v>
      </c>
      <c r="U48" s="49">
        <f t="shared" si="49"/>
        <v>0</v>
      </c>
      <c r="V48" s="25">
        <f t="shared" si="62"/>
        <v>727</v>
      </c>
      <c r="W48" s="25">
        <f>[2]V_МО____нов!AA51</f>
        <v>1373</v>
      </c>
      <c r="X48" s="38"/>
      <c r="Y48" s="24">
        <f t="shared" si="50"/>
        <v>3816</v>
      </c>
      <c r="Z48" s="25">
        <f t="shared" si="56"/>
        <v>2453</v>
      </c>
      <c r="AA48" s="25">
        <f t="shared" si="56"/>
        <v>636</v>
      </c>
      <c r="AB48" s="25">
        <f t="shared" si="51"/>
        <v>0</v>
      </c>
      <c r="AC48" s="25">
        <f t="shared" si="51"/>
        <v>727</v>
      </c>
      <c r="AD48" s="25">
        <f t="shared" si="52"/>
        <v>1373</v>
      </c>
      <c r="AE48" s="27">
        <f>Y48-[2]V_МО____нов!W51</f>
        <v>0</v>
      </c>
      <c r="AF48" s="39"/>
      <c r="AG48" s="24">
        <f t="shared" si="53"/>
        <v>3959</v>
      </c>
      <c r="AH48" s="25">
        <f t="shared" si="57"/>
        <v>2626</v>
      </c>
      <c r="AI48" s="25">
        <f>ROUND(L48*AI$105,0)</f>
        <v>636</v>
      </c>
      <c r="AJ48" s="49">
        <f>'[3]в служебн'!F67</f>
        <v>0</v>
      </c>
      <c r="AK48" s="25">
        <f t="shared" si="63"/>
        <v>697</v>
      </c>
      <c r="AL48" s="25">
        <f>'[4]Приложение '!H43</f>
        <v>137</v>
      </c>
      <c r="AN48" s="24">
        <f t="shared" si="54"/>
        <v>143</v>
      </c>
      <c r="AO48" s="25">
        <f t="shared" si="55"/>
        <v>173</v>
      </c>
      <c r="AP48" s="25">
        <f t="shared" si="55"/>
        <v>0</v>
      </c>
      <c r="AQ48" s="25">
        <f t="shared" si="55"/>
        <v>0</v>
      </c>
      <c r="AR48" s="25">
        <f t="shared" si="55"/>
        <v>-30</v>
      </c>
      <c r="AS48" s="25">
        <f t="shared" si="55"/>
        <v>-1236</v>
      </c>
    </row>
    <row r="49" spans="1:45" ht="22.5" customHeight="1" x14ac:dyDescent="0.25">
      <c r="A49" s="57">
        <f t="shared" si="58"/>
        <v>33</v>
      </c>
      <c r="B49" s="31" t="s">
        <v>58</v>
      </c>
      <c r="C49" s="21"/>
      <c r="D49" s="22"/>
      <c r="E49" s="22"/>
      <c r="F49" s="22"/>
      <c r="G49" s="22"/>
      <c r="H49" s="22"/>
      <c r="J49" s="21"/>
      <c r="K49" s="22"/>
      <c r="L49" s="22"/>
      <c r="M49" s="22"/>
      <c r="N49" s="22"/>
      <c r="O49" s="22"/>
      <c r="R49" s="24">
        <f t="shared" si="47"/>
        <v>0</v>
      </c>
      <c r="S49" s="25"/>
      <c r="T49" s="25"/>
      <c r="U49" s="49">
        <f t="shared" si="49"/>
        <v>0</v>
      </c>
      <c r="V49" s="25"/>
      <c r="W49" s="25"/>
      <c r="Y49" s="24">
        <f t="shared" si="50"/>
        <v>0</v>
      </c>
      <c r="Z49" s="25">
        <f t="shared" si="56"/>
        <v>0</v>
      </c>
      <c r="AA49" s="25">
        <f t="shared" si="56"/>
        <v>0</v>
      </c>
      <c r="AB49" s="25">
        <f t="shared" si="51"/>
        <v>0</v>
      </c>
      <c r="AC49" s="25">
        <f t="shared" si="51"/>
        <v>0</v>
      </c>
      <c r="AD49" s="25">
        <f t="shared" si="52"/>
        <v>0</v>
      </c>
      <c r="AE49" s="27">
        <f>Y49-[2]V_МО____нов!W52</f>
        <v>0</v>
      </c>
      <c r="AF49" s="39"/>
      <c r="AG49" s="24">
        <f t="shared" si="53"/>
        <v>0</v>
      </c>
      <c r="AH49" s="25"/>
      <c r="AI49" s="25"/>
      <c r="AJ49" s="49">
        <f>'[3]в служебн'!F68</f>
        <v>0</v>
      </c>
      <c r="AK49" s="25"/>
      <c r="AL49" s="25">
        <f t="shared" si="9"/>
        <v>0</v>
      </c>
      <c r="AN49" s="24">
        <f t="shared" si="54"/>
        <v>0</v>
      </c>
      <c r="AO49" s="25">
        <f t="shared" si="55"/>
        <v>0</v>
      </c>
      <c r="AP49" s="25">
        <f t="shared" si="55"/>
        <v>0</v>
      </c>
      <c r="AQ49" s="25">
        <f t="shared" si="55"/>
        <v>0</v>
      </c>
      <c r="AR49" s="25">
        <f t="shared" si="55"/>
        <v>0</v>
      </c>
      <c r="AS49" s="25">
        <f t="shared" si="55"/>
        <v>0</v>
      </c>
    </row>
    <row r="50" spans="1:45" s="1" customFormat="1" ht="33" x14ac:dyDescent="0.25">
      <c r="A50" s="57">
        <f t="shared" si="58"/>
        <v>34</v>
      </c>
      <c r="B50" s="31" t="s">
        <v>59</v>
      </c>
      <c r="C50" s="21"/>
      <c r="D50" s="39"/>
      <c r="E50" s="39"/>
      <c r="F50" s="39"/>
      <c r="G50" s="22"/>
      <c r="H50" s="22"/>
      <c r="J50" s="21"/>
      <c r="K50" s="39"/>
      <c r="L50" s="39"/>
      <c r="M50" s="39"/>
      <c r="N50" s="39"/>
      <c r="O50" s="39"/>
      <c r="R50" s="24">
        <f t="shared" si="47"/>
        <v>0</v>
      </c>
      <c r="S50" s="49"/>
      <c r="T50" s="49"/>
      <c r="U50" s="49">
        <f t="shared" si="49"/>
        <v>0</v>
      </c>
      <c r="V50" s="25"/>
      <c r="W50" s="25"/>
      <c r="Y50" s="24">
        <f t="shared" si="50"/>
        <v>0</v>
      </c>
      <c r="Z50" s="25">
        <f t="shared" si="56"/>
        <v>0</v>
      </c>
      <c r="AA50" s="25">
        <f t="shared" si="56"/>
        <v>0</v>
      </c>
      <c r="AB50" s="25">
        <f t="shared" si="51"/>
        <v>0</v>
      </c>
      <c r="AC50" s="25">
        <f t="shared" si="51"/>
        <v>0</v>
      </c>
      <c r="AD50" s="25">
        <f t="shared" si="52"/>
        <v>0</v>
      </c>
      <c r="AE50" s="27">
        <f>Y50-[2]V_МО____нов!W53</f>
        <v>0</v>
      </c>
      <c r="AF50" s="39"/>
      <c r="AG50" s="24">
        <f t="shared" si="53"/>
        <v>0</v>
      </c>
      <c r="AH50" s="49"/>
      <c r="AI50" s="49"/>
      <c r="AJ50" s="49">
        <f>'[3]в служебн'!F69</f>
        <v>0</v>
      </c>
      <c r="AK50" s="25"/>
      <c r="AL50" s="25">
        <f t="shared" si="9"/>
        <v>0</v>
      </c>
      <c r="AN50" s="24">
        <f t="shared" si="54"/>
        <v>0</v>
      </c>
      <c r="AO50" s="25">
        <f t="shared" si="55"/>
        <v>0</v>
      </c>
      <c r="AP50" s="25">
        <f t="shared" si="55"/>
        <v>0</v>
      </c>
      <c r="AQ50" s="25">
        <f t="shared" si="55"/>
        <v>0</v>
      </c>
      <c r="AR50" s="25">
        <f t="shared" si="55"/>
        <v>0</v>
      </c>
      <c r="AS50" s="25">
        <f t="shared" si="55"/>
        <v>0</v>
      </c>
    </row>
    <row r="51" spans="1:45" ht="18.75" x14ac:dyDescent="0.25">
      <c r="A51" s="57">
        <f t="shared" si="58"/>
        <v>35</v>
      </c>
      <c r="B51" s="31" t="s">
        <v>60</v>
      </c>
      <c r="C51" s="21"/>
      <c r="D51" s="22"/>
      <c r="E51" s="22"/>
      <c r="F51" s="22"/>
      <c r="G51" s="22"/>
      <c r="H51" s="22"/>
      <c r="J51" s="21"/>
      <c r="K51" s="22"/>
      <c r="L51" s="22"/>
      <c r="M51" s="22"/>
      <c r="N51" s="22"/>
      <c r="O51" s="22"/>
      <c r="R51" s="24">
        <f t="shared" si="47"/>
        <v>0</v>
      </c>
      <c r="S51" s="25"/>
      <c r="T51" s="25"/>
      <c r="U51" s="49">
        <f t="shared" si="49"/>
        <v>0</v>
      </c>
      <c r="V51" s="25"/>
      <c r="W51" s="25"/>
      <c r="Y51" s="24">
        <f t="shared" si="50"/>
        <v>0</v>
      </c>
      <c r="Z51" s="25">
        <f t="shared" si="56"/>
        <v>0</v>
      </c>
      <c r="AA51" s="25">
        <f t="shared" si="56"/>
        <v>0</v>
      </c>
      <c r="AB51" s="25">
        <f t="shared" si="51"/>
        <v>0</v>
      </c>
      <c r="AC51" s="25">
        <f t="shared" si="51"/>
        <v>0</v>
      </c>
      <c r="AD51" s="25">
        <f t="shared" si="52"/>
        <v>0</v>
      </c>
      <c r="AE51" s="27">
        <f>Y51-[2]V_МО____нов!W54</f>
        <v>0</v>
      </c>
      <c r="AF51" s="39"/>
      <c r="AG51" s="24">
        <f t="shared" si="53"/>
        <v>0</v>
      </c>
      <c r="AH51" s="25"/>
      <c r="AI51" s="25"/>
      <c r="AJ51" s="49">
        <f>'[3]в служебн'!F70</f>
        <v>0</v>
      </c>
      <c r="AK51" s="25"/>
      <c r="AL51" s="25">
        <f t="shared" si="9"/>
        <v>0</v>
      </c>
      <c r="AN51" s="24">
        <f t="shared" si="54"/>
        <v>0</v>
      </c>
      <c r="AO51" s="25">
        <f t="shared" si="55"/>
        <v>0</v>
      </c>
      <c r="AP51" s="25">
        <f t="shared" si="55"/>
        <v>0</v>
      </c>
      <c r="AQ51" s="25">
        <f t="shared" si="55"/>
        <v>0</v>
      </c>
      <c r="AR51" s="25">
        <f t="shared" si="55"/>
        <v>0</v>
      </c>
      <c r="AS51" s="25">
        <f t="shared" si="55"/>
        <v>0</v>
      </c>
    </row>
    <row r="52" spans="1:45" ht="18.75" x14ac:dyDescent="0.25">
      <c r="A52" s="57">
        <f t="shared" si="58"/>
        <v>36</v>
      </c>
      <c r="B52" s="31" t="s">
        <v>61</v>
      </c>
      <c r="C52" s="21"/>
      <c r="D52" s="22"/>
      <c r="E52" s="22"/>
      <c r="F52" s="22"/>
      <c r="G52" s="22"/>
      <c r="H52" s="22"/>
      <c r="J52" s="21"/>
      <c r="K52" s="22"/>
      <c r="L52" s="22"/>
      <c r="M52" s="22"/>
      <c r="N52" s="22"/>
      <c r="O52" s="22"/>
      <c r="R52" s="24">
        <f t="shared" si="47"/>
        <v>0</v>
      </c>
      <c r="S52" s="25"/>
      <c r="T52" s="25"/>
      <c r="U52" s="49">
        <f t="shared" si="49"/>
        <v>0</v>
      </c>
      <c r="V52" s="25"/>
      <c r="W52" s="25"/>
      <c r="Y52" s="24">
        <f t="shared" si="50"/>
        <v>0</v>
      </c>
      <c r="Z52" s="25">
        <f t="shared" si="56"/>
        <v>0</v>
      </c>
      <c r="AA52" s="25">
        <f t="shared" si="56"/>
        <v>0</v>
      </c>
      <c r="AB52" s="25">
        <f t="shared" si="51"/>
        <v>0</v>
      </c>
      <c r="AC52" s="25">
        <f t="shared" si="51"/>
        <v>0</v>
      </c>
      <c r="AD52" s="25">
        <f t="shared" si="52"/>
        <v>0</v>
      </c>
      <c r="AE52" s="27">
        <f>Y52-[2]V_МО____нов!W55</f>
        <v>0</v>
      </c>
      <c r="AF52" s="39"/>
      <c r="AG52" s="24">
        <f t="shared" si="53"/>
        <v>0</v>
      </c>
      <c r="AH52" s="25"/>
      <c r="AI52" s="25"/>
      <c r="AJ52" s="49">
        <f>'[3]в служебн'!F71</f>
        <v>0</v>
      </c>
      <c r="AK52" s="25"/>
      <c r="AL52" s="25">
        <f t="shared" si="9"/>
        <v>0</v>
      </c>
      <c r="AN52" s="24">
        <f t="shared" si="54"/>
        <v>0</v>
      </c>
      <c r="AO52" s="25">
        <f t="shared" si="55"/>
        <v>0</v>
      </c>
      <c r="AP52" s="25">
        <f t="shared" si="55"/>
        <v>0</v>
      </c>
      <c r="AQ52" s="25">
        <f t="shared" si="55"/>
        <v>0</v>
      </c>
      <c r="AR52" s="25">
        <f t="shared" si="55"/>
        <v>0</v>
      </c>
      <c r="AS52" s="25">
        <f t="shared" si="55"/>
        <v>0</v>
      </c>
    </row>
    <row r="53" spans="1:45" ht="18.75" x14ac:dyDescent="0.25">
      <c r="A53" s="57">
        <f t="shared" si="58"/>
        <v>37</v>
      </c>
      <c r="B53" s="31" t="s">
        <v>62</v>
      </c>
      <c r="C53" s="21"/>
      <c r="D53" s="22"/>
      <c r="E53" s="22"/>
      <c r="F53" s="22"/>
      <c r="G53" s="22"/>
      <c r="H53" s="22"/>
      <c r="J53" s="21"/>
      <c r="K53" s="22"/>
      <c r="L53" s="22"/>
      <c r="M53" s="22"/>
      <c r="N53" s="22"/>
      <c r="O53" s="22"/>
      <c r="R53" s="24">
        <f t="shared" si="47"/>
        <v>0</v>
      </c>
      <c r="S53" s="25"/>
      <c r="T53" s="25"/>
      <c r="U53" s="49">
        <f t="shared" si="49"/>
        <v>0</v>
      </c>
      <c r="V53" s="25"/>
      <c r="W53" s="25"/>
      <c r="Y53" s="24">
        <f t="shared" si="50"/>
        <v>0</v>
      </c>
      <c r="Z53" s="25">
        <f t="shared" si="56"/>
        <v>0</v>
      </c>
      <c r="AA53" s="25">
        <f t="shared" si="56"/>
        <v>0</v>
      </c>
      <c r="AB53" s="25">
        <f t="shared" si="51"/>
        <v>0</v>
      </c>
      <c r="AC53" s="25">
        <f t="shared" si="51"/>
        <v>0</v>
      </c>
      <c r="AD53" s="25">
        <f t="shared" si="52"/>
        <v>0</v>
      </c>
      <c r="AE53" s="27"/>
      <c r="AF53" s="39"/>
      <c r="AG53" s="24">
        <f t="shared" si="53"/>
        <v>0</v>
      </c>
      <c r="AH53" s="25"/>
      <c r="AI53" s="25"/>
      <c r="AJ53" s="49"/>
      <c r="AK53" s="25"/>
      <c r="AL53" s="25">
        <f t="shared" si="9"/>
        <v>0</v>
      </c>
      <c r="AN53" s="24">
        <f t="shared" si="54"/>
        <v>0</v>
      </c>
      <c r="AO53" s="25">
        <f t="shared" si="55"/>
        <v>0</v>
      </c>
      <c r="AP53" s="25">
        <f t="shared" si="55"/>
        <v>0</v>
      </c>
      <c r="AQ53" s="25">
        <f t="shared" si="55"/>
        <v>0</v>
      </c>
      <c r="AR53" s="25">
        <f t="shared" si="55"/>
        <v>0</v>
      </c>
      <c r="AS53" s="25">
        <f t="shared" si="55"/>
        <v>0</v>
      </c>
    </row>
    <row r="54" spans="1:45" ht="18.75" x14ac:dyDescent="0.25">
      <c r="A54" s="57">
        <f t="shared" si="58"/>
        <v>38</v>
      </c>
      <c r="B54" s="31" t="s">
        <v>63</v>
      </c>
      <c r="C54" s="21"/>
      <c r="D54" s="22"/>
      <c r="E54" s="22"/>
      <c r="F54" s="22"/>
      <c r="G54" s="22"/>
      <c r="H54" s="22"/>
      <c r="J54" s="21"/>
      <c r="K54" s="22"/>
      <c r="L54" s="22"/>
      <c r="M54" s="22"/>
      <c r="N54" s="22"/>
      <c r="O54" s="22"/>
      <c r="R54" s="24">
        <f t="shared" si="47"/>
        <v>0</v>
      </c>
      <c r="S54" s="25"/>
      <c r="T54" s="25"/>
      <c r="U54" s="49">
        <f t="shared" si="49"/>
        <v>0</v>
      </c>
      <c r="V54" s="25"/>
      <c r="W54" s="25"/>
      <c r="Y54" s="24">
        <f t="shared" si="50"/>
        <v>0</v>
      </c>
      <c r="Z54" s="25">
        <f t="shared" si="56"/>
        <v>0</v>
      </c>
      <c r="AA54" s="25">
        <f t="shared" si="56"/>
        <v>0</v>
      </c>
      <c r="AB54" s="25">
        <f t="shared" si="51"/>
        <v>0</v>
      </c>
      <c r="AC54" s="25">
        <f t="shared" si="51"/>
        <v>0</v>
      </c>
      <c r="AD54" s="25">
        <f t="shared" si="52"/>
        <v>0</v>
      </c>
      <c r="AE54" s="27"/>
      <c r="AF54" s="39"/>
      <c r="AG54" s="24">
        <f t="shared" si="53"/>
        <v>0</v>
      </c>
      <c r="AH54" s="25"/>
      <c r="AI54" s="25"/>
      <c r="AJ54" s="49"/>
      <c r="AK54" s="25"/>
      <c r="AL54" s="25">
        <f t="shared" si="9"/>
        <v>0</v>
      </c>
      <c r="AN54" s="24">
        <f t="shared" si="54"/>
        <v>0</v>
      </c>
      <c r="AO54" s="25">
        <f t="shared" si="55"/>
        <v>0</v>
      </c>
      <c r="AP54" s="25">
        <f t="shared" si="55"/>
        <v>0</v>
      </c>
      <c r="AQ54" s="25">
        <f t="shared" si="55"/>
        <v>0</v>
      </c>
      <c r="AR54" s="25">
        <f t="shared" si="55"/>
        <v>0</v>
      </c>
      <c r="AS54" s="25">
        <f t="shared" si="55"/>
        <v>0</v>
      </c>
    </row>
    <row r="55" spans="1:45" ht="18.75" x14ac:dyDescent="0.25">
      <c r="A55" s="57">
        <f t="shared" si="58"/>
        <v>39</v>
      </c>
      <c r="B55" s="31" t="s">
        <v>64</v>
      </c>
      <c r="C55" s="21"/>
      <c r="D55" s="22"/>
      <c r="E55" s="22"/>
      <c r="F55" s="22"/>
      <c r="G55" s="22"/>
      <c r="H55" s="22"/>
      <c r="J55" s="21"/>
      <c r="K55" s="22"/>
      <c r="L55" s="22"/>
      <c r="M55" s="22"/>
      <c r="N55" s="22"/>
      <c r="O55" s="22"/>
      <c r="R55" s="24">
        <f t="shared" si="47"/>
        <v>0</v>
      </c>
      <c r="S55" s="25"/>
      <c r="T55" s="25"/>
      <c r="U55" s="49">
        <f t="shared" si="49"/>
        <v>0</v>
      </c>
      <c r="V55" s="25"/>
      <c r="W55" s="25"/>
      <c r="Y55" s="24">
        <f t="shared" si="50"/>
        <v>0</v>
      </c>
      <c r="Z55" s="25">
        <f t="shared" si="56"/>
        <v>0</v>
      </c>
      <c r="AA55" s="25">
        <f t="shared" si="56"/>
        <v>0</v>
      </c>
      <c r="AB55" s="25">
        <f t="shared" si="51"/>
        <v>0</v>
      </c>
      <c r="AC55" s="25">
        <f t="shared" si="51"/>
        <v>0</v>
      </c>
      <c r="AD55" s="25">
        <f t="shared" si="52"/>
        <v>0</v>
      </c>
      <c r="AE55" s="27"/>
      <c r="AF55" s="39"/>
      <c r="AG55" s="24">
        <f t="shared" si="53"/>
        <v>0</v>
      </c>
      <c r="AH55" s="25"/>
      <c r="AI55" s="25"/>
      <c r="AJ55" s="49">
        <f>'[3]в служебн'!F74</f>
        <v>0</v>
      </c>
      <c r="AK55" s="25"/>
      <c r="AL55" s="25">
        <f t="shared" si="9"/>
        <v>0</v>
      </c>
      <c r="AN55" s="24">
        <f t="shared" si="54"/>
        <v>0</v>
      </c>
      <c r="AO55" s="25">
        <f t="shared" si="55"/>
        <v>0</v>
      </c>
      <c r="AP55" s="25">
        <f t="shared" si="55"/>
        <v>0</v>
      </c>
      <c r="AQ55" s="25">
        <f t="shared" si="55"/>
        <v>0</v>
      </c>
      <c r="AR55" s="25">
        <f t="shared" si="55"/>
        <v>0</v>
      </c>
      <c r="AS55" s="25">
        <f t="shared" si="55"/>
        <v>0</v>
      </c>
    </row>
    <row r="56" spans="1:45" ht="33" x14ac:dyDescent="0.25">
      <c r="A56" s="32"/>
      <c r="B56" s="33" t="s">
        <v>65</v>
      </c>
      <c r="C56" s="34">
        <v>200769</v>
      </c>
      <c r="D56" s="34">
        <v>140757</v>
      </c>
      <c r="E56" s="34">
        <v>24806</v>
      </c>
      <c r="F56" s="34">
        <v>17153</v>
      </c>
      <c r="G56" s="34">
        <v>18053</v>
      </c>
      <c r="H56" s="34">
        <v>2135</v>
      </c>
      <c r="J56" s="34">
        <f t="shared" ref="J56:O56" si="64">J55+J54+J53+J52+J51+J50+J48+J49+J47+J46+J45+J44+J43+J41+J40+J39+J37+J38+J36+J35+J34+J33+J32+J31+J30</f>
        <v>200769</v>
      </c>
      <c r="K56" s="34">
        <f t="shared" si="64"/>
        <v>140757</v>
      </c>
      <c r="L56" s="34">
        <f t="shared" si="64"/>
        <v>24806</v>
      </c>
      <c r="M56" s="34">
        <f t="shared" si="64"/>
        <v>17153</v>
      </c>
      <c r="N56" s="34">
        <f t="shared" si="64"/>
        <v>18053</v>
      </c>
      <c r="O56" s="34">
        <f t="shared" si="64"/>
        <v>2135</v>
      </c>
      <c r="R56" s="36">
        <f>SUM(R30:R55)</f>
        <v>146850</v>
      </c>
      <c r="S56" s="36">
        <f t="shared" ref="S56:W56" si="65">SUM(S30:S55)</f>
        <v>79842</v>
      </c>
      <c r="T56" s="36">
        <f>SUM(T30:T55)</f>
        <v>17385</v>
      </c>
      <c r="U56" s="36">
        <f t="shared" si="65"/>
        <v>17153</v>
      </c>
      <c r="V56" s="36">
        <f t="shared" si="65"/>
        <v>32470</v>
      </c>
      <c r="W56" s="36">
        <f t="shared" si="65"/>
        <v>68003</v>
      </c>
      <c r="Y56" s="36">
        <f>SUM(Y30:Y55)</f>
        <v>146850</v>
      </c>
      <c r="Z56" s="36">
        <f t="shared" ref="Z56" si="66">SUM(Z30:Z55)</f>
        <v>79842</v>
      </c>
      <c r="AA56" s="36">
        <f>SUM(AA30:AA55)</f>
        <v>17385</v>
      </c>
      <c r="AB56" s="36">
        <f t="shared" ref="AB56:AD56" si="67">SUM(AB30:AB55)</f>
        <v>17153</v>
      </c>
      <c r="AC56" s="36">
        <f t="shared" si="67"/>
        <v>32470</v>
      </c>
      <c r="AD56" s="36">
        <f t="shared" si="67"/>
        <v>68003</v>
      </c>
      <c r="AE56" s="27"/>
      <c r="AF56" s="37"/>
      <c r="AG56" s="36">
        <f>SUM(AG30:AG55)</f>
        <v>147871</v>
      </c>
      <c r="AH56" s="36">
        <f t="shared" ref="AH56:AL56" si="68">SUM(AH30:AH55)</f>
        <v>85455</v>
      </c>
      <c r="AI56" s="36">
        <f>SUM(AI30:AI55)</f>
        <v>17385</v>
      </c>
      <c r="AJ56" s="36">
        <f t="shared" si="68"/>
        <v>13907</v>
      </c>
      <c r="AK56" s="36">
        <f t="shared" si="68"/>
        <v>31124</v>
      </c>
      <c r="AL56" s="36">
        <f t="shared" si="68"/>
        <v>6801</v>
      </c>
      <c r="AN56" s="36">
        <f>SUM(AN30:AN55)</f>
        <v>1021</v>
      </c>
      <c r="AO56" s="36">
        <f t="shared" ref="AO56" si="69">SUM(AO30:AO55)</f>
        <v>5613</v>
      </c>
      <c r="AP56" s="36">
        <f>SUM(AP30:AP55)</f>
        <v>0</v>
      </c>
      <c r="AQ56" s="36">
        <f t="shared" ref="AQ56:AS56" si="70">SUM(AQ30:AQ55)</f>
        <v>-3246</v>
      </c>
      <c r="AR56" s="36">
        <f t="shared" si="70"/>
        <v>-1346</v>
      </c>
      <c r="AS56" s="36">
        <f t="shared" si="70"/>
        <v>-61202</v>
      </c>
    </row>
    <row r="57" spans="1:45" ht="18.75" x14ac:dyDescent="0.25">
      <c r="A57" s="32"/>
      <c r="B57" s="33" t="s">
        <v>66</v>
      </c>
      <c r="C57" s="34">
        <v>398533</v>
      </c>
      <c r="D57" s="34">
        <v>271119</v>
      </c>
      <c r="E57" s="34">
        <v>47954</v>
      </c>
      <c r="F57" s="34">
        <v>43312</v>
      </c>
      <c r="G57" s="34">
        <v>36148</v>
      </c>
      <c r="H57" s="34">
        <v>17560</v>
      </c>
      <c r="J57" s="34">
        <f t="shared" ref="J57:M57" si="71">J56+J29+J23+J12</f>
        <v>398533</v>
      </c>
      <c r="K57" s="34">
        <f t="shared" si="71"/>
        <v>271119</v>
      </c>
      <c r="L57" s="34">
        <f t="shared" si="71"/>
        <v>47954</v>
      </c>
      <c r="M57" s="34">
        <f t="shared" si="71"/>
        <v>43312</v>
      </c>
      <c r="N57" s="34">
        <f>N56+N29+N23+N12</f>
        <v>36148</v>
      </c>
      <c r="O57" s="34">
        <f t="shared" ref="O57" si="72">O56+O29+O23+O12</f>
        <v>17560</v>
      </c>
      <c r="R57" s="36">
        <f t="shared" ref="R57:W57" si="73">R56+R29+R23+R12</f>
        <v>295609</v>
      </c>
      <c r="S57" s="36">
        <f t="shared" si="73"/>
        <v>153738</v>
      </c>
      <c r="T57" s="36">
        <f>T56+T29+T23+T12</f>
        <v>33589</v>
      </c>
      <c r="U57" s="36">
        <f t="shared" si="73"/>
        <v>43312</v>
      </c>
      <c r="V57" s="36">
        <f t="shared" si="73"/>
        <v>64970</v>
      </c>
      <c r="W57" s="36">
        <f t="shared" si="73"/>
        <v>150393</v>
      </c>
      <c r="Y57" s="36">
        <f t="shared" ref="Y57:Z57" si="74">Y56+Y29+Y23+Y12</f>
        <v>295609</v>
      </c>
      <c r="Z57" s="36">
        <f t="shared" si="74"/>
        <v>153738</v>
      </c>
      <c r="AA57" s="36">
        <f>AA56+AA29+AA23+AA12</f>
        <v>33589</v>
      </c>
      <c r="AB57" s="36">
        <f t="shared" ref="AB57:AD57" si="75">AB56+AB29+AB23+AB12</f>
        <v>43312</v>
      </c>
      <c r="AC57" s="36">
        <f t="shared" si="75"/>
        <v>64970</v>
      </c>
      <c r="AD57" s="36">
        <f t="shared" si="75"/>
        <v>150393</v>
      </c>
      <c r="AE57" s="27"/>
      <c r="AF57" s="37"/>
      <c r="AG57" s="36">
        <f t="shared" ref="AG57:AL57" si="76">AG56+AG29+AG23+AG12</f>
        <v>295676</v>
      </c>
      <c r="AH57" s="36">
        <f t="shared" si="76"/>
        <v>164545</v>
      </c>
      <c r="AI57" s="36">
        <f>AI56+AI29+AI23+AI12</f>
        <v>33589</v>
      </c>
      <c r="AJ57" s="36">
        <f t="shared" si="76"/>
        <v>35260</v>
      </c>
      <c r="AK57" s="36">
        <f t="shared" si="76"/>
        <v>62282</v>
      </c>
      <c r="AL57" s="36">
        <f t="shared" si="76"/>
        <v>15040</v>
      </c>
      <c r="AN57" s="36">
        <f t="shared" ref="AN57:AO57" si="77">AN56+AN29+AN23+AN12</f>
        <v>67</v>
      </c>
      <c r="AO57" s="36">
        <f t="shared" si="77"/>
        <v>10807</v>
      </c>
      <c r="AP57" s="36">
        <f>AP56+AP29+AP23+AP12</f>
        <v>0</v>
      </c>
      <c r="AQ57" s="36">
        <f t="shared" ref="AQ57:AS57" si="78">AQ56+AQ29+AQ23+AQ12</f>
        <v>-8052</v>
      </c>
      <c r="AR57" s="36">
        <f t="shared" si="78"/>
        <v>-2688</v>
      </c>
      <c r="AS57" s="36">
        <f t="shared" si="78"/>
        <v>-135353</v>
      </c>
    </row>
    <row r="58" spans="1:45" ht="18.75" x14ac:dyDescent="0.25">
      <c r="A58" s="19">
        <v>40</v>
      </c>
      <c r="B58" s="31" t="s">
        <v>67</v>
      </c>
      <c r="C58" s="22"/>
      <c r="D58" s="22"/>
      <c r="E58" s="22"/>
      <c r="F58" s="22"/>
      <c r="G58" s="22"/>
      <c r="H58" s="22"/>
      <c r="J58" s="22"/>
      <c r="K58" s="22"/>
      <c r="L58" s="22"/>
      <c r="M58" s="22"/>
      <c r="N58" s="22"/>
      <c r="O58" s="22"/>
      <c r="R58" s="64"/>
      <c r="S58" s="25"/>
      <c r="T58" s="25"/>
      <c r="U58" s="25"/>
      <c r="V58" s="25"/>
      <c r="W58" s="25"/>
      <c r="Y58" s="64"/>
      <c r="Z58" s="25"/>
      <c r="AA58" s="25"/>
      <c r="AB58" s="25"/>
      <c r="AC58" s="25"/>
      <c r="AD58" s="25"/>
      <c r="AE58" s="27"/>
      <c r="AF58" s="39"/>
      <c r="AG58" s="64"/>
      <c r="AH58" s="25"/>
      <c r="AI58" s="25"/>
      <c r="AJ58" s="25"/>
      <c r="AK58" s="25"/>
      <c r="AL58" s="25">
        <f t="shared" ref="AL58" si="79">AD58</f>
        <v>0</v>
      </c>
      <c r="AN58" s="64"/>
      <c r="AO58" s="25"/>
      <c r="AP58" s="25"/>
      <c r="AQ58" s="25"/>
      <c r="AR58" s="25"/>
      <c r="AS58" s="25"/>
    </row>
    <row r="59" spans="1:45" ht="18.75" x14ac:dyDescent="0.25">
      <c r="A59" s="32"/>
      <c r="B59" s="33" t="s">
        <v>68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J59" s="34">
        <f t="shared" ref="J59:O59" si="80">J58</f>
        <v>0</v>
      </c>
      <c r="K59" s="34">
        <f t="shared" si="80"/>
        <v>0</v>
      </c>
      <c r="L59" s="34">
        <f t="shared" si="80"/>
        <v>0</v>
      </c>
      <c r="M59" s="34">
        <f t="shared" si="80"/>
        <v>0</v>
      </c>
      <c r="N59" s="34">
        <f t="shared" si="80"/>
        <v>0</v>
      </c>
      <c r="O59" s="34">
        <f t="shared" si="80"/>
        <v>0</v>
      </c>
      <c r="R59" s="36">
        <f t="shared" ref="R59:W59" si="81">R58</f>
        <v>0</v>
      </c>
      <c r="S59" s="36">
        <f t="shared" si="81"/>
        <v>0</v>
      </c>
      <c r="T59" s="36">
        <f>T58</f>
        <v>0</v>
      </c>
      <c r="U59" s="36">
        <f t="shared" si="81"/>
        <v>0</v>
      </c>
      <c r="V59" s="36">
        <f t="shared" si="81"/>
        <v>0</v>
      </c>
      <c r="W59" s="36">
        <f t="shared" si="81"/>
        <v>0</v>
      </c>
      <c r="Y59" s="36">
        <f t="shared" ref="Y59:Z59" si="82">Y58</f>
        <v>0</v>
      </c>
      <c r="Z59" s="36">
        <f t="shared" si="82"/>
        <v>0</v>
      </c>
      <c r="AA59" s="36">
        <f>AA58</f>
        <v>0</v>
      </c>
      <c r="AB59" s="36">
        <f t="shared" ref="AB59:AD59" si="83">AB58</f>
        <v>0</v>
      </c>
      <c r="AC59" s="36">
        <f t="shared" si="83"/>
        <v>0</v>
      </c>
      <c r="AD59" s="36">
        <f t="shared" si="83"/>
        <v>0</v>
      </c>
      <c r="AE59" s="27">
        <f>Y59-[2]V_МО____нов!W69</f>
        <v>0</v>
      </c>
      <c r="AF59" s="37"/>
      <c r="AG59" s="36">
        <f t="shared" ref="AG59:AL59" si="84">AG58</f>
        <v>0</v>
      </c>
      <c r="AH59" s="36">
        <f t="shared" si="84"/>
        <v>0</v>
      </c>
      <c r="AI59" s="36">
        <f>AI58</f>
        <v>0</v>
      </c>
      <c r="AJ59" s="36">
        <f t="shared" si="84"/>
        <v>0</v>
      </c>
      <c r="AK59" s="36">
        <f t="shared" si="84"/>
        <v>0</v>
      </c>
      <c r="AL59" s="36">
        <f t="shared" si="84"/>
        <v>0</v>
      </c>
      <c r="AN59" s="36">
        <f t="shared" ref="AN59:AO59" si="85">AN58</f>
        <v>0</v>
      </c>
      <c r="AO59" s="36">
        <f t="shared" si="85"/>
        <v>0</v>
      </c>
      <c r="AP59" s="36">
        <f>AP58</f>
        <v>0</v>
      </c>
      <c r="AQ59" s="36">
        <f t="shared" ref="AQ59:AS59" si="86">AQ58</f>
        <v>0</v>
      </c>
      <c r="AR59" s="36">
        <f t="shared" si="86"/>
        <v>0</v>
      </c>
      <c r="AS59" s="36">
        <f t="shared" si="86"/>
        <v>0</v>
      </c>
    </row>
    <row r="60" spans="1:45" ht="18.75" x14ac:dyDescent="0.25">
      <c r="A60" s="57">
        <v>41</v>
      </c>
      <c r="B60" s="31" t="s">
        <v>69</v>
      </c>
      <c r="C60" s="21">
        <v>19672</v>
      </c>
      <c r="D60" s="22">
        <v>11038</v>
      </c>
      <c r="E60" s="22">
        <v>2942</v>
      </c>
      <c r="F60" s="22">
        <v>2546</v>
      </c>
      <c r="G60" s="22">
        <v>3146</v>
      </c>
      <c r="H60" s="22">
        <v>53</v>
      </c>
      <c r="I60" s="38"/>
      <c r="J60" s="21">
        <f>'[1]ДН служ. 09.12'!C77</f>
        <v>19672</v>
      </c>
      <c r="K60" s="22">
        <f>'[1]ДН служ. 09.12'!D77</f>
        <v>11038</v>
      </c>
      <c r="L60" s="22">
        <f>'[1]ДН служ. 09.12'!E77</f>
        <v>2942</v>
      </c>
      <c r="M60" s="22">
        <f>'[1]ДН служ. 09.12'!F77</f>
        <v>2546</v>
      </c>
      <c r="N60" s="22">
        <f>'[1]ДН служ. 09.12'!G77</f>
        <v>3146</v>
      </c>
      <c r="O60" s="22">
        <f>'[1]ДН служ. 09.12'!H77</f>
        <v>53</v>
      </c>
      <c r="P60" s="38"/>
      <c r="Q60" s="38"/>
      <c r="R60" s="24">
        <f t="shared" ref="R60:R64" si="87">S60+T60+U60+V60</f>
        <v>16513</v>
      </c>
      <c r="S60" s="25">
        <f>ROUND(D60*S$105,0)</f>
        <v>6257</v>
      </c>
      <c r="T60" s="25">
        <f>ROUND(E60*T$105,0)</f>
        <v>2059</v>
      </c>
      <c r="U60" s="25">
        <f t="shared" ref="U60:U64" si="88">M60</f>
        <v>2546</v>
      </c>
      <c r="V60" s="25">
        <f>ROUND(N60*V$105,0)</f>
        <v>5651</v>
      </c>
      <c r="W60" s="25">
        <f>[2]V_МО____нов!AA60</f>
        <v>8778</v>
      </c>
      <c r="X60" s="38"/>
      <c r="Y60" s="24">
        <f t="shared" ref="Y60:Y64" si="89">Z60+AA60+AB60+AC60</f>
        <v>16513</v>
      </c>
      <c r="Z60" s="25">
        <f t="shared" ref="Z60:AD64" si="90">S60</f>
        <v>6257</v>
      </c>
      <c r="AA60" s="25">
        <f t="shared" si="90"/>
        <v>2059</v>
      </c>
      <c r="AB60" s="25">
        <f t="shared" si="90"/>
        <v>2546</v>
      </c>
      <c r="AC60" s="25">
        <f t="shared" si="90"/>
        <v>5651</v>
      </c>
      <c r="AD60" s="25">
        <f t="shared" si="90"/>
        <v>8778</v>
      </c>
      <c r="AE60" s="27">
        <f>Y60-[2]V_МО____нов!W60</f>
        <v>0</v>
      </c>
      <c r="AF60" s="39"/>
      <c r="AG60" s="24">
        <f t="shared" ref="AG60:AG64" si="91">AH60+AI60+AJ60+AK60</f>
        <v>16359</v>
      </c>
      <c r="AH60" s="25">
        <f>ROUND(D60*AH$105,0)</f>
        <v>6697</v>
      </c>
      <c r="AI60" s="25">
        <f>ROUND(L60*AI$105,0)</f>
        <v>2059</v>
      </c>
      <c r="AJ60" s="25">
        <f>'[3]в служебн'!F76</f>
        <v>2186</v>
      </c>
      <c r="AK60" s="25">
        <f>ROUND(N60*AK$105,0)</f>
        <v>5417</v>
      </c>
      <c r="AL60" s="25">
        <f>'[4]Приложение '!H52</f>
        <v>878</v>
      </c>
      <c r="AN60" s="24">
        <f t="shared" ref="AN60:AN64" si="92">AO60+AP60+AQ60+AR60</f>
        <v>-154</v>
      </c>
      <c r="AO60" s="25">
        <f t="shared" ref="AO60:AS64" si="93">AH60-Z60</f>
        <v>440</v>
      </c>
      <c r="AP60" s="25">
        <f t="shared" si="93"/>
        <v>0</v>
      </c>
      <c r="AQ60" s="25">
        <f t="shared" si="93"/>
        <v>-360</v>
      </c>
      <c r="AR60" s="25">
        <f t="shared" si="93"/>
        <v>-234</v>
      </c>
      <c r="AS60" s="25">
        <f t="shared" si="93"/>
        <v>-7900</v>
      </c>
    </row>
    <row r="61" spans="1:45" ht="18.75" x14ac:dyDescent="0.25">
      <c r="A61" s="57">
        <f>A60+1</f>
        <v>42</v>
      </c>
      <c r="B61" s="31" t="s">
        <v>70</v>
      </c>
      <c r="C61" s="21">
        <v>146</v>
      </c>
      <c r="D61" s="22">
        <v>95</v>
      </c>
      <c r="E61" s="22">
        <v>29</v>
      </c>
      <c r="F61" s="22">
        <v>0</v>
      </c>
      <c r="G61" s="22">
        <v>22</v>
      </c>
      <c r="H61" s="22">
        <v>1</v>
      </c>
      <c r="I61" s="38"/>
      <c r="J61" s="21">
        <f>'[1]ДН служ. 09.12'!C78</f>
        <v>146</v>
      </c>
      <c r="K61" s="22">
        <f>'[1]ДН служ. 09.12'!D78</f>
        <v>95</v>
      </c>
      <c r="L61" s="22">
        <f>'[1]ДН служ. 09.12'!E78</f>
        <v>29</v>
      </c>
      <c r="M61" s="22">
        <f>'[1]ДН служ. 09.12'!F78</f>
        <v>0</v>
      </c>
      <c r="N61" s="22">
        <f>'[1]ДН служ. 09.12'!G78</f>
        <v>22</v>
      </c>
      <c r="O61" s="22">
        <f>'[1]ДН служ. 09.12'!H78</f>
        <v>1</v>
      </c>
      <c r="P61" s="38"/>
      <c r="Q61" s="38"/>
      <c r="R61" s="24">
        <f t="shared" si="87"/>
        <v>0</v>
      </c>
      <c r="S61" s="61">
        <f>ROUND(D61*S$105,0)-54</f>
        <v>0</v>
      </c>
      <c r="T61" s="61">
        <f>ROUND(E61*T$105,0)-20</f>
        <v>0</v>
      </c>
      <c r="U61" s="25">
        <f t="shared" si="88"/>
        <v>0</v>
      </c>
      <c r="V61" s="61">
        <f>ROUND(N61*V$105,0)-40</f>
        <v>0</v>
      </c>
      <c r="W61" s="61">
        <f>1-1</f>
        <v>0</v>
      </c>
      <c r="X61" s="38"/>
      <c r="Y61" s="24">
        <f t="shared" si="89"/>
        <v>0</v>
      </c>
      <c r="Z61" s="25">
        <f t="shared" si="90"/>
        <v>0</v>
      </c>
      <c r="AA61" s="25">
        <f t="shared" si="90"/>
        <v>0</v>
      </c>
      <c r="AB61" s="25">
        <f t="shared" si="90"/>
        <v>0</v>
      </c>
      <c r="AC61" s="25">
        <f t="shared" si="90"/>
        <v>0</v>
      </c>
      <c r="AD61" s="25">
        <f t="shared" si="90"/>
        <v>0</v>
      </c>
      <c r="AE61" s="27">
        <f>Y61-[2]V_МО____нов!W61</f>
        <v>0</v>
      </c>
      <c r="AF61" s="39"/>
      <c r="AG61" s="24">
        <f t="shared" si="91"/>
        <v>0</v>
      </c>
      <c r="AH61" s="61">
        <f>ROUND(D61*AH$105,0)-58</f>
        <v>0</v>
      </c>
      <c r="AI61" s="61">
        <f>ROUND(L61*AI$105,0)-20</f>
        <v>0</v>
      </c>
      <c r="AJ61" s="25">
        <f>'[3]в служебн'!F77</f>
        <v>0</v>
      </c>
      <c r="AK61" s="61">
        <f>ROUND(N61*AK$105,0)-38</f>
        <v>0</v>
      </c>
      <c r="AL61" s="61">
        <f>'[4]Приложение '!H53</f>
        <v>0</v>
      </c>
      <c r="AN61" s="24">
        <f t="shared" si="92"/>
        <v>0</v>
      </c>
      <c r="AO61" s="25">
        <f t="shared" si="93"/>
        <v>0</v>
      </c>
      <c r="AP61" s="25">
        <f t="shared" si="93"/>
        <v>0</v>
      </c>
      <c r="AQ61" s="25">
        <f t="shared" si="93"/>
        <v>0</v>
      </c>
      <c r="AR61" s="25">
        <f t="shared" si="93"/>
        <v>0</v>
      </c>
      <c r="AS61" s="25">
        <f t="shared" si="93"/>
        <v>0</v>
      </c>
    </row>
    <row r="62" spans="1:45" ht="18.75" x14ac:dyDescent="0.25">
      <c r="A62" s="57">
        <f>A61+1</f>
        <v>43</v>
      </c>
      <c r="B62" s="31" t="s">
        <v>71</v>
      </c>
      <c r="C62" s="21">
        <v>0</v>
      </c>
      <c r="D62" s="22">
        <v>0</v>
      </c>
      <c r="E62" s="22">
        <v>0</v>
      </c>
      <c r="F62" s="22">
        <v>0</v>
      </c>
      <c r="G62" s="22">
        <v>0</v>
      </c>
      <c r="H62" s="22">
        <v>0</v>
      </c>
      <c r="J62" s="21">
        <f>'[1]ДН служ. 09.12'!C79</f>
        <v>0</v>
      </c>
      <c r="K62" s="22">
        <f>'[1]ДН служ. 09.12'!D79</f>
        <v>0</v>
      </c>
      <c r="L62" s="22">
        <f>'[1]ДН служ. 09.12'!E79</f>
        <v>0</v>
      </c>
      <c r="M62" s="22">
        <f>'[1]ДН служ. 09.12'!F79</f>
        <v>0</v>
      </c>
      <c r="N62" s="22">
        <f>'[1]ДН служ. 09.12'!G79</f>
        <v>0</v>
      </c>
      <c r="O62" s="22">
        <f>'[1]ДН служ. 09.12'!H79</f>
        <v>0</v>
      </c>
      <c r="R62" s="24">
        <f t="shared" si="87"/>
        <v>0</v>
      </c>
      <c r="S62" s="25"/>
      <c r="T62" s="25"/>
      <c r="U62" s="25">
        <f t="shared" si="88"/>
        <v>0</v>
      </c>
      <c r="V62" s="25"/>
      <c r="W62" s="25"/>
      <c r="Y62" s="24">
        <f t="shared" si="89"/>
        <v>0</v>
      </c>
      <c r="Z62" s="25">
        <f t="shared" si="90"/>
        <v>0</v>
      </c>
      <c r="AA62" s="25">
        <f t="shared" si="90"/>
        <v>0</v>
      </c>
      <c r="AB62" s="25">
        <f t="shared" si="90"/>
        <v>0</v>
      </c>
      <c r="AC62" s="25">
        <f t="shared" si="90"/>
        <v>0</v>
      </c>
      <c r="AD62" s="25">
        <f t="shared" si="90"/>
        <v>0</v>
      </c>
      <c r="AE62" s="27">
        <f>Y62-[2]V_МО____нов!W62</f>
        <v>0</v>
      </c>
      <c r="AF62" s="39"/>
      <c r="AG62" s="24">
        <f t="shared" si="91"/>
        <v>0</v>
      </c>
      <c r="AH62" s="25"/>
      <c r="AI62" s="25"/>
      <c r="AJ62" s="25">
        <f>'[3]в служебн'!F78</f>
        <v>0</v>
      </c>
      <c r="AK62" s="25"/>
      <c r="AL62" s="25">
        <f>'[4]Приложение '!H54</f>
        <v>0</v>
      </c>
      <c r="AN62" s="24">
        <f t="shared" si="92"/>
        <v>0</v>
      </c>
      <c r="AO62" s="25">
        <f t="shared" si="93"/>
        <v>0</v>
      </c>
      <c r="AP62" s="25">
        <f t="shared" si="93"/>
        <v>0</v>
      </c>
      <c r="AQ62" s="25">
        <f t="shared" si="93"/>
        <v>0</v>
      </c>
      <c r="AR62" s="25">
        <f t="shared" si="93"/>
        <v>0</v>
      </c>
      <c r="AS62" s="25">
        <f t="shared" si="93"/>
        <v>0</v>
      </c>
    </row>
    <row r="63" spans="1:45" ht="18.75" x14ac:dyDescent="0.25">
      <c r="A63" s="57">
        <f>A62+1</f>
        <v>44</v>
      </c>
      <c r="B63" s="31" t="s">
        <v>72</v>
      </c>
      <c r="C63" s="21">
        <v>0</v>
      </c>
      <c r="D63" s="22">
        <v>0</v>
      </c>
      <c r="E63" s="22">
        <v>0</v>
      </c>
      <c r="F63" s="22">
        <v>0</v>
      </c>
      <c r="G63" s="22">
        <v>0</v>
      </c>
      <c r="H63" s="22">
        <v>0</v>
      </c>
      <c r="J63" s="21">
        <f>'[1]ДН служ. 09.12'!C80</f>
        <v>0</v>
      </c>
      <c r="K63" s="22">
        <f>'[1]ДН служ. 09.12'!D80</f>
        <v>0</v>
      </c>
      <c r="L63" s="22">
        <f>'[1]ДН служ. 09.12'!E80</f>
        <v>0</v>
      </c>
      <c r="M63" s="22">
        <f>'[1]ДН служ. 09.12'!F80</f>
        <v>0</v>
      </c>
      <c r="N63" s="22">
        <f>'[1]ДН служ. 09.12'!G80</f>
        <v>0</v>
      </c>
      <c r="O63" s="22">
        <f>'[1]ДН служ. 09.12'!H80</f>
        <v>0</v>
      </c>
      <c r="R63" s="24">
        <f t="shared" si="87"/>
        <v>0</v>
      </c>
      <c r="S63" s="25"/>
      <c r="T63" s="25"/>
      <c r="U63" s="25">
        <f t="shared" si="88"/>
        <v>0</v>
      </c>
      <c r="V63" s="25"/>
      <c r="W63" s="25"/>
      <c r="Y63" s="24">
        <f t="shared" si="89"/>
        <v>0</v>
      </c>
      <c r="Z63" s="25">
        <f t="shared" si="90"/>
        <v>0</v>
      </c>
      <c r="AA63" s="25">
        <f t="shared" si="90"/>
        <v>0</v>
      </c>
      <c r="AB63" s="25">
        <f t="shared" si="90"/>
        <v>0</v>
      </c>
      <c r="AC63" s="25">
        <f t="shared" si="90"/>
        <v>0</v>
      </c>
      <c r="AD63" s="25">
        <f t="shared" si="90"/>
        <v>0</v>
      </c>
      <c r="AE63" s="27">
        <f>Y63-[2]V_МО____нов!W63</f>
        <v>0</v>
      </c>
      <c r="AF63" s="39"/>
      <c r="AG63" s="24">
        <f t="shared" si="91"/>
        <v>0</v>
      </c>
      <c r="AH63" s="25"/>
      <c r="AI63" s="25"/>
      <c r="AJ63" s="25">
        <f>'[3]в служебн'!F79</f>
        <v>0</v>
      </c>
      <c r="AK63" s="25"/>
      <c r="AL63" s="25">
        <f>'[4]Приложение '!H55</f>
        <v>0</v>
      </c>
      <c r="AN63" s="24">
        <f t="shared" si="92"/>
        <v>0</v>
      </c>
      <c r="AO63" s="25">
        <f t="shared" si="93"/>
        <v>0</v>
      </c>
      <c r="AP63" s="25">
        <f t="shared" si="93"/>
        <v>0</v>
      </c>
      <c r="AQ63" s="25">
        <f t="shared" si="93"/>
        <v>0</v>
      </c>
      <c r="AR63" s="25">
        <f t="shared" si="93"/>
        <v>0</v>
      </c>
      <c r="AS63" s="25">
        <f t="shared" si="93"/>
        <v>0</v>
      </c>
    </row>
    <row r="64" spans="1:45" ht="18.75" x14ac:dyDescent="0.25">
      <c r="A64" s="57">
        <f>A63+1</f>
        <v>45</v>
      </c>
      <c r="B64" s="65" t="s">
        <v>73</v>
      </c>
      <c r="C64" s="21">
        <v>2085</v>
      </c>
      <c r="D64" s="22">
        <v>1156</v>
      </c>
      <c r="E64" s="22">
        <v>83</v>
      </c>
      <c r="F64" s="22">
        <v>0</v>
      </c>
      <c r="G64" s="22">
        <v>846</v>
      </c>
      <c r="H64" s="22">
        <v>108</v>
      </c>
      <c r="I64" s="38"/>
      <c r="J64" s="21">
        <f>'[1]ДН служ. 09.12'!C81</f>
        <v>2085</v>
      </c>
      <c r="K64" s="22">
        <f>'[1]ДН служ. 09.12'!D81</f>
        <v>1156</v>
      </c>
      <c r="L64" s="22">
        <f>'[1]ДН служ. 09.12'!E81</f>
        <v>83</v>
      </c>
      <c r="M64" s="22">
        <f>'[1]ДН служ. 09.12'!F81</f>
        <v>0</v>
      </c>
      <c r="N64" s="22">
        <f>'[1]ДН служ. 09.12'!G81</f>
        <v>846</v>
      </c>
      <c r="O64" s="22">
        <f>'[1]ДН служ. 09.12'!H81</f>
        <v>108</v>
      </c>
      <c r="P64" s="38"/>
      <c r="Q64" s="38"/>
      <c r="R64" s="24">
        <f t="shared" si="87"/>
        <v>2233</v>
      </c>
      <c r="S64" s="25">
        <f>ROUND(D64*S$105,0)</f>
        <v>655</v>
      </c>
      <c r="T64" s="25">
        <f>ROUND(E64*T$105,0)</f>
        <v>58</v>
      </c>
      <c r="U64" s="25">
        <f t="shared" si="88"/>
        <v>0</v>
      </c>
      <c r="V64" s="25">
        <f>ROUND(N64*V$105,0)</f>
        <v>1520</v>
      </c>
      <c r="W64" s="25">
        <f>[2]V_МО____нов!AA64</f>
        <v>1669</v>
      </c>
      <c r="X64" s="38"/>
      <c r="Y64" s="24">
        <f t="shared" si="89"/>
        <v>2233</v>
      </c>
      <c r="Z64" s="25">
        <f t="shared" si="90"/>
        <v>655</v>
      </c>
      <c r="AA64" s="25">
        <f t="shared" si="90"/>
        <v>58</v>
      </c>
      <c r="AB64" s="25">
        <f t="shared" si="90"/>
        <v>0</v>
      </c>
      <c r="AC64" s="25">
        <f t="shared" si="90"/>
        <v>1520</v>
      </c>
      <c r="AD64" s="25">
        <f t="shared" si="90"/>
        <v>1669</v>
      </c>
      <c r="AE64" s="27">
        <f>Y64-[2]V_МО____нов!W64</f>
        <v>0</v>
      </c>
      <c r="AF64" s="39"/>
      <c r="AG64" s="24">
        <f t="shared" si="91"/>
        <v>2216</v>
      </c>
      <c r="AH64" s="25">
        <f>ROUND(D64*AH$105,0)</f>
        <v>701</v>
      </c>
      <c r="AI64" s="25">
        <f>ROUND(L64*AI$105,0)</f>
        <v>58</v>
      </c>
      <c r="AJ64" s="25">
        <f>'[3]в служебн'!F80</f>
        <v>0</v>
      </c>
      <c r="AK64" s="25">
        <f>ROUND(N64*AK$105,0)</f>
        <v>1457</v>
      </c>
      <c r="AL64" s="25">
        <f>'[4]Приложение '!H56</f>
        <v>552</v>
      </c>
      <c r="AN64" s="24">
        <f t="shared" si="92"/>
        <v>-17</v>
      </c>
      <c r="AO64" s="25">
        <f t="shared" si="93"/>
        <v>46</v>
      </c>
      <c r="AP64" s="25">
        <f t="shared" si="93"/>
        <v>0</v>
      </c>
      <c r="AQ64" s="25">
        <f t="shared" si="93"/>
        <v>0</v>
      </c>
      <c r="AR64" s="25">
        <f t="shared" si="93"/>
        <v>-63</v>
      </c>
      <c r="AS64" s="25">
        <f t="shared" si="93"/>
        <v>-1117</v>
      </c>
    </row>
    <row r="65" spans="1:45" s="35" customFormat="1" ht="18.75" x14ac:dyDescent="0.25">
      <c r="A65" s="32"/>
      <c r="B65" s="33" t="s">
        <v>74</v>
      </c>
      <c r="C65" s="34">
        <v>21903</v>
      </c>
      <c r="D65" s="34">
        <v>12289</v>
      </c>
      <c r="E65" s="34">
        <v>3054</v>
      </c>
      <c r="F65" s="34">
        <v>2546</v>
      </c>
      <c r="G65" s="34">
        <v>4014</v>
      </c>
      <c r="H65" s="34">
        <v>162</v>
      </c>
      <c r="J65" s="34">
        <f t="shared" ref="J65:O65" si="94">SUM(J60:J64)</f>
        <v>21903</v>
      </c>
      <c r="K65" s="34">
        <f t="shared" si="94"/>
        <v>12289</v>
      </c>
      <c r="L65" s="34">
        <f t="shared" si="94"/>
        <v>3054</v>
      </c>
      <c r="M65" s="34">
        <f t="shared" si="94"/>
        <v>2546</v>
      </c>
      <c r="N65" s="34">
        <f t="shared" si="94"/>
        <v>4014</v>
      </c>
      <c r="O65" s="34">
        <f t="shared" si="94"/>
        <v>162</v>
      </c>
      <c r="R65" s="36">
        <f>SUM(R60:R64)</f>
        <v>18746</v>
      </c>
      <c r="S65" s="36">
        <f t="shared" ref="S65:W65" si="95">SUM(S60:S64)</f>
        <v>6912</v>
      </c>
      <c r="T65" s="36">
        <f>SUM(T60:T64)</f>
        <v>2117</v>
      </c>
      <c r="U65" s="36">
        <f t="shared" si="95"/>
        <v>2546</v>
      </c>
      <c r="V65" s="36">
        <f t="shared" si="95"/>
        <v>7171</v>
      </c>
      <c r="W65" s="36">
        <f t="shared" si="95"/>
        <v>10447</v>
      </c>
      <c r="Y65" s="36">
        <f>SUM(Y60:Y64)</f>
        <v>18746</v>
      </c>
      <c r="Z65" s="36">
        <f t="shared" ref="Z65" si="96">SUM(Z60:Z64)</f>
        <v>6912</v>
      </c>
      <c r="AA65" s="36">
        <f>SUM(AA60:AA64)</f>
        <v>2117</v>
      </c>
      <c r="AB65" s="36">
        <f t="shared" ref="AB65:AD65" si="97">SUM(AB60:AB64)</f>
        <v>2546</v>
      </c>
      <c r="AC65" s="36">
        <f t="shared" si="97"/>
        <v>7171</v>
      </c>
      <c r="AD65" s="36">
        <f t="shared" si="97"/>
        <v>10447</v>
      </c>
      <c r="AE65" s="27">
        <f>Y65-[2]V_МО____нов!W65</f>
        <v>0</v>
      </c>
      <c r="AF65" s="37"/>
      <c r="AG65" s="36">
        <f>SUM(AG60:AG64)</f>
        <v>18575</v>
      </c>
      <c r="AH65" s="36">
        <f t="shared" ref="AH65:AL65" si="98">SUM(AH60:AH64)</f>
        <v>7398</v>
      </c>
      <c r="AI65" s="36">
        <f>SUM(AI60:AI64)</f>
        <v>2117</v>
      </c>
      <c r="AJ65" s="36">
        <f t="shared" si="98"/>
        <v>2186</v>
      </c>
      <c r="AK65" s="36">
        <f t="shared" si="98"/>
        <v>6874</v>
      </c>
      <c r="AL65" s="36">
        <f t="shared" si="98"/>
        <v>1430</v>
      </c>
      <c r="AN65" s="36">
        <f>SUM(AN60:AN64)</f>
        <v>-171</v>
      </c>
      <c r="AO65" s="36">
        <f t="shared" ref="AO65" si="99">SUM(AO60:AO64)</f>
        <v>486</v>
      </c>
      <c r="AP65" s="36">
        <f>SUM(AP60:AP64)</f>
        <v>0</v>
      </c>
      <c r="AQ65" s="36">
        <f t="shared" ref="AQ65:AS65" si="100">SUM(AQ60:AQ64)</f>
        <v>-360</v>
      </c>
      <c r="AR65" s="36">
        <f t="shared" si="100"/>
        <v>-297</v>
      </c>
      <c r="AS65" s="36">
        <f t="shared" si="100"/>
        <v>-9017</v>
      </c>
    </row>
    <row r="66" spans="1:45" s="35" customFormat="1" ht="18" customHeight="1" x14ac:dyDescent="0.25">
      <c r="A66" s="57">
        <v>46</v>
      </c>
      <c r="B66" s="31" t="s">
        <v>75</v>
      </c>
      <c r="C66" s="21"/>
      <c r="D66" s="66"/>
      <c r="E66" s="66"/>
      <c r="F66" s="66"/>
      <c r="G66" s="22"/>
      <c r="H66" s="22"/>
      <c r="J66" s="21"/>
      <c r="K66" s="22"/>
      <c r="L66" s="22"/>
      <c r="M66" s="22"/>
      <c r="N66" s="22"/>
      <c r="O66" s="22"/>
      <c r="R66" s="24">
        <f t="shared" ref="R66:R99" si="101">S66+T66+U66+V66</f>
        <v>0</v>
      </c>
      <c r="S66" s="67"/>
      <c r="T66" s="67"/>
      <c r="U66" s="67">
        <f t="shared" ref="U66:U67" si="102">M66</f>
        <v>0</v>
      </c>
      <c r="V66" s="25"/>
      <c r="W66" s="25"/>
      <c r="Y66" s="24">
        <f t="shared" ref="Y66:Y99" si="103">Z66+AA66+AB66+AC66</f>
        <v>0</v>
      </c>
      <c r="Z66" s="25">
        <f t="shared" ref="Z66:AD99" si="104">S66</f>
        <v>0</v>
      </c>
      <c r="AA66" s="25">
        <f t="shared" si="104"/>
        <v>0</v>
      </c>
      <c r="AB66" s="25">
        <f t="shared" si="104"/>
        <v>0</v>
      </c>
      <c r="AC66" s="25">
        <f t="shared" si="104"/>
        <v>0</v>
      </c>
      <c r="AD66" s="25">
        <f t="shared" si="104"/>
        <v>0</v>
      </c>
      <c r="AE66" s="27"/>
      <c r="AF66" s="39"/>
      <c r="AG66" s="24">
        <f t="shared" ref="AG66:AG99" si="105">AH66+AI66+AJ66+AK66</f>
        <v>0</v>
      </c>
      <c r="AH66" s="67"/>
      <c r="AI66" s="67"/>
      <c r="AJ66" s="67">
        <f t="shared" ref="AJ66:AJ67" si="106">M66</f>
        <v>0</v>
      </c>
      <c r="AK66" s="25"/>
      <c r="AL66" s="25">
        <f>'[4]Приложение '!H58</f>
        <v>0</v>
      </c>
      <c r="AN66" s="24">
        <f t="shared" ref="AN66:AN99" si="107">AO66+AP66+AQ66+AR66</f>
        <v>0</v>
      </c>
      <c r="AO66" s="25">
        <f t="shared" ref="AO66:AS99" si="108">AH66-Z66</f>
        <v>0</v>
      </c>
      <c r="AP66" s="25">
        <f t="shared" si="108"/>
        <v>0</v>
      </c>
      <c r="AQ66" s="25">
        <f t="shared" si="108"/>
        <v>0</v>
      </c>
      <c r="AR66" s="25">
        <f t="shared" si="108"/>
        <v>0</v>
      </c>
      <c r="AS66" s="25">
        <f t="shared" si="108"/>
        <v>0</v>
      </c>
    </row>
    <row r="67" spans="1:45" ht="18" customHeight="1" x14ac:dyDescent="0.25">
      <c r="A67" s="57">
        <f>A66+1</f>
        <v>47</v>
      </c>
      <c r="B67" s="31" t="s">
        <v>76</v>
      </c>
      <c r="C67" s="21">
        <v>6002</v>
      </c>
      <c r="D67" s="22">
        <v>4554</v>
      </c>
      <c r="E67" s="22">
        <v>397</v>
      </c>
      <c r="F67" s="22">
        <v>0</v>
      </c>
      <c r="G67" s="22">
        <v>1051</v>
      </c>
      <c r="H67" s="22">
        <v>60</v>
      </c>
      <c r="I67" s="38"/>
      <c r="J67" s="21">
        <f>'[1]ДН служ. 09.12'!C84</f>
        <v>6002</v>
      </c>
      <c r="K67" s="22">
        <f>'[1]ДН служ. 09.12'!D84</f>
        <v>4554</v>
      </c>
      <c r="L67" s="22">
        <f>'[1]ДН служ. 09.12'!E84</f>
        <v>397</v>
      </c>
      <c r="M67" s="22">
        <f>'[1]ДН служ. 09.12'!F84</f>
        <v>0</v>
      </c>
      <c r="N67" s="22">
        <f>'[1]ДН служ. 09.12'!G84</f>
        <v>1051</v>
      </c>
      <c r="O67" s="22">
        <f>'[1]ДН служ. 09.12'!H84</f>
        <v>60</v>
      </c>
      <c r="P67" s="38"/>
      <c r="Q67" s="38"/>
      <c r="R67" s="24">
        <f t="shared" si="101"/>
        <v>4747</v>
      </c>
      <c r="S67" s="25">
        <f>ROUND(D67*S$105,0)</f>
        <v>2581</v>
      </c>
      <c r="T67" s="25">
        <f>ROUND(E67*T$105,0)</f>
        <v>278</v>
      </c>
      <c r="U67" s="25">
        <f t="shared" si="102"/>
        <v>0</v>
      </c>
      <c r="V67" s="25">
        <f>ROUND(N67*V$105,0)</f>
        <v>1888</v>
      </c>
      <c r="W67" s="25">
        <f>[2]V_МО____нов!AA67</f>
        <v>3196</v>
      </c>
      <c r="X67" s="38"/>
      <c r="Y67" s="24">
        <f t="shared" si="103"/>
        <v>4747</v>
      </c>
      <c r="Z67" s="25">
        <f t="shared" si="104"/>
        <v>2581</v>
      </c>
      <c r="AA67" s="25">
        <f t="shared" si="104"/>
        <v>278</v>
      </c>
      <c r="AB67" s="25">
        <f t="shared" si="104"/>
        <v>0</v>
      </c>
      <c r="AC67" s="25">
        <f t="shared" si="104"/>
        <v>1888</v>
      </c>
      <c r="AD67" s="25">
        <f t="shared" si="104"/>
        <v>3196</v>
      </c>
      <c r="AE67" s="27">
        <f>Y67-[2]V_МО____нов!$W$67</f>
        <v>0</v>
      </c>
      <c r="AF67" s="39"/>
      <c r="AG67" s="24">
        <f t="shared" si="105"/>
        <v>4851</v>
      </c>
      <c r="AH67" s="25">
        <f>ROUND(D67*AH$105,0)</f>
        <v>2763</v>
      </c>
      <c r="AI67" s="25">
        <f>ROUND(L67*AI$105,0)</f>
        <v>278</v>
      </c>
      <c r="AJ67" s="25">
        <f t="shared" si="106"/>
        <v>0</v>
      </c>
      <c r="AK67" s="25">
        <f>ROUND(N67*AK$105,0)</f>
        <v>1810</v>
      </c>
      <c r="AL67" s="25">
        <f>'[4]Приложение '!H59</f>
        <v>320</v>
      </c>
      <c r="AN67" s="24">
        <f t="shared" si="107"/>
        <v>104</v>
      </c>
      <c r="AO67" s="25">
        <f t="shared" si="108"/>
        <v>182</v>
      </c>
      <c r="AP67" s="25">
        <f t="shared" si="108"/>
        <v>0</v>
      </c>
      <c r="AQ67" s="25">
        <f t="shared" si="108"/>
        <v>0</v>
      </c>
      <c r="AR67" s="25">
        <f t="shared" si="108"/>
        <v>-78</v>
      </c>
      <c r="AS67" s="25">
        <f t="shared" si="108"/>
        <v>-2876</v>
      </c>
    </row>
    <row r="68" spans="1:45" ht="18.75" x14ac:dyDescent="0.25">
      <c r="A68" s="57">
        <f t="shared" ref="A68:A99" si="109">A67+1</f>
        <v>48</v>
      </c>
      <c r="B68" s="31" t="s">
        <v>77</v>
      </c>
      <c r="C68" s="21"/>
      <c r="D68" s="22"/>
      <c r="E68" s="22"/>
      <c r="F68" s="22"/>
      <c r="G68" s="22"/>
      <c r="H68" s="22"/>
      <c r="J68" s="21"/>
      <c r="K68" s="22"/>
      <c r="L68" s="22"/>
      <c r="M68" s="22"/>
      <c r="N68" s="22"/>
      <c r="O68" s="22"/>
      <c r="R68" s="24">
        <f t="shared" si="101"/>
        <v>0</v>
      </c>
      <c r="S68" s="25"/>
      <c r="T68" s="25"/>
      <c r="U68" s="25"/>
      <c r="V68" s="25"/>
      <c r="W68" s="25"/>
      <c r="Y68" s="24">
        <f t="shared" si="103"/>
        <v>0</v>
      </c>
      <c r="Z68" s="25">
        <f t="shared" si="104"/>
        <v>0</v>
      </c>
      <c r="AA68" s="25">
        <f t="shared" si="104"/>
        <v>0</v>
      </c>
      <c r="AB68" s="25">
        <f t="shared" si="104"/>
        <v>0</v>
      </c>
      <c r="AC68" s="25">
        <f t="shared" si="104"/>
        <v>0</v>
      </c>
      <c r="AD68" s="25">
        <f t="shared" si="104"/>
        <v>0</v>
      </c>
      <c r="AE68" s="27">
        <f>Y68-[2]V_МО____нов!W78</f>
        <v>0</v>
      </c>
      <c r="AF68" s="39"/>
      <c r="AG68" s="24">
        <f t="shared" si="105"/>
        <v>0</v>
      </c>
      <c r="AH68" s="25"/>
      <c r="AI68" s="25"/>
      <c r="AJ68" s="25"/>
      <c r="AK68" s="25"/>
      <c r="AL68" s="25">
        <f>'[4]Приложение '!H60</f>
        <v>0</v>
      </c>
      <c r="AN68" s="24">
        <f t="shared" si="107"/>
        <v>0</v>
      </c>
      <c r="AO68" s="25">
        <f t="shared" si="108"/>
        <v>0</v>
      </c>
      <c r="AP68" s="25">
        <f t="shared" si="108"/>
        <v>0</v>
      </c>
      <c r="AQ68" s="25">
        <f t="shared" si="108"/>
        <v>0</v>
      </c>
      <c r="AR68" s="25">
        <f t="shared" si="108"/>
        <v>0</v>
      </c>
      <c r="AS68" s="25">
        <f t="shared" si="108"/>
        <v>0</v>
      </c>
    </row>
    <row r="69" spans="1:45" ht="18.75" x14ac:dyDescent="0.25">
      <c r="A69" s="57">
        <f t="shared" si="109"/>
        <v>49</v>
      </c>
      <c r="B69" s="65" t="s">
        <v>78</v>
      </c>
      <c r="C69" s="21"/>
      <c r="D69" s="22"/>
      <c r="E69" s="22"/>
      <c r="F69" s="22"/>
      <c r="G69" s="22"/>
      <c r="H69" s="22"/>
      <c r="J69" s="21"/>
      <c r="K69" s="22"/>
      <c r="L69" s="22"/>
      <c r="M69" s="22"/>
      <c r="N69" s="22"/>
      <c r="O69" s="22"/>
      <c r="R69" s="24">
        <f t="shared" si="101"/>
        <v>0</v>
      </c>
      <c r="S69" s="25"/>
      <c r="T69" s="25"/>
      <c r="U69" s="25"/>
      <c r="V69" s="25"/>
      <c r="W69" s="25"/>
      <c r="Y69" s="24">
        <f t="shared" si="103"/>
        <v>0</v>
      </c>
      <c r="Z69" s="25">
        <f t="shared" si="104"/>
        <v>0</v>
      </c>
      <c r="AA69" s="25">
        <f t="shared" si="104"/>
        <v>0</v>
      </c>
      <c r="AB69" s="25">
        <f t="shared" si="104"/>
        <v>0</v>
      </c>
      <c r="AC69" s="25">
        <f t="shared" si="104"/>
        <v>0</v>
      </c>
      <c r="AD69" s="25">
        <f t="shared" si="104"/>
        <v>0</v>
      </c>
      <c r="AE69" s="27">
        <f>Y69-[2]V_МО____нов!W79</f>
        <v>0</v>
      </c>
      <c r="AF69" s="39"/>
      <c r="AG69" s="24">
        <f t="shared" si="105"/>
        <v>0</v>
      </c>
      <c r="AH69" s="25"/>
      <c r="AI69" s="25"/>
      <c r="AJ69" s="25"/>
      <c r="AK69" s="25"/>
      <c r="AL69" s="25">
        <f>'[4]Приложение '!H61</f>
        <v>0</v>
      </c>
      <c r="AN69" s="24">
        <f t="shared" si="107"/>
        <v>0</v>
      </c>
      <c r="AO69" s="25">
        <f t="shared" si="108"/>
        <v>0</v>
      </c>
      <c r="AP69" s="25">
        <f t="shared" si="108"/>
        <v>0</v>
      </c>
      <c r="AQ69" s="25">
        <f t="shared" si="108"/>
        <v>0</v>
      </c>
      <c r="AR69" s="25">
        <f t="shared" si="108"/>
        <v>0</v>
      </c>
      <c r="AS69" s="25">
        <f t="shared" si="108"/>
        <v>0</v>
      </c>
    </row>
    <row r="70" spans="1:45" ht="18.75" x14ac:dyDescent="0.25">
      <c r="A70" s="57">
        <f t="shared" si="109"/>
        <v>50</v>
      </c>
      <c r="B70" s="68" t="s">
        <v>79</v>
      </c>
      <c r="C70" s="21"/>
      <c r="D70" s="22"/>
      <c r="E70" s="22"/>
      <c r="F70" s="22"/>
      <c r="G70" s="22"/>
      <c r="H70" s="22"/>
      <c r="J70" s="21"/>
      <c r="K70" s="22"/>
      <c r="L70" s="22"/>
      <c r="M70" s="22"/>
      <c r="N70" s="22"/>
      <c r="O70" s="22"/>
      <c r="R70" s="24">
        <f t="shared" si="101"/>
        <v>0</v>
      </c>
      <c r="S70" s="25"/>
      <c r="T70" s="25"/>
      <c r="U70" s="25"/>
      <c r="V70" s="25"/>
      <c r="W70" s="25"/>
      <c r="Y70" s="24">
        <f t="shared" si="103"/>
        <v>0</v>
      </c>
      <c r="Z70" s="25">
        <f t="shared" si="104"/>
        <v>0</v>
      </c>
      <c r="AA70" s="25">
        <f t="shared" si="104"/>
        <v>0</v>
      </c>
      <c r="AB70" s="25">
        <f t="shared" si="104"/>
        <v>0</v>
      </c>
      <c r="AC70" s="25">
        <f t="shared" si="104"/>
        <v>0</v>
      </c>
      <c r="AD70" s="25">
        <f t="shared" si="104"/>
        <v>0</v>
      </c>
      <c r="AE70" s="27">
        <f>Y70-[2]V_МО____нов!W80</f>
        <v>0</v>
      </c>
      <c r="AF70" s="39"/>
      <c r="AG70" s="24">
        <f t="shared" si="105"/>
        <v>0</v>
      </c>
      <c r="AH70" s="25"/>
      <c r="AI70" s="25"/>
      <c r="AJ70" s="25"/>
      <c r="AK70" s="25"/>
      <c r="AL70" s="25">
        <f>'[4]Приложение '!H62</f>
        <v>0</v>
      </c>
      <c r="AN70" s="24">
        <f t="shared" si="107"/>
        <v>0</v>
      </c>
      <c r="AO70" s="25">
        <f t="shared" si="108"/>
        <v>0</v>
      </c>
      <c r="AP70" s="25">
        <f t="shared" si="108"/>
        <v>0</v>
      </c>
      <c r="AQ70" s="25">
        <f t="shared" si="108"/>
        <v>0</v>
      </c>
      <c r="AR70" s="25">
        <f t="shared" si="108"/>
        <v>0</v>
      </c>
      <c r="AS70" s="25">
        <f t="shared" si="108"/>
        <v>0</v>
      </c>
    </row>
    <row r="71" spans="1:45" ht="18.75" x14ac:dyDescent="0.25">
      <c r="A71" s="57">
        <f t="shared" si="109"/>
        <v>51</v>
      </c>
      <c r="B71" s="69" t="s">
        <v>80</v>
      </c>
      <c r="C71" s="21"/>
      <c r="D71" s="22"/>
      <c r="E71" s="22"/>
      <c r="F71" s="22"/>
      <c r="G71" s="22"/>
      <c r="H71" s="22"/>
      <c r="J71" s="21"/>
      <c r="K71" s="22"/>
      <c r="L71" s="22"/>
      <c r="M71" s="22"/>
      <c r="N71" s="22"/>
      <c r="O71" s="22"/>
      <c r="R71" s="24">
        <f t="shared" si="101"/>
        <v>0</v>
      </c>
      <c r="S71" s="25"/>
      <c r="T71" s="25"/>
      <c r="U71" s="25"/>
      <c r="V71" s="25"/>
      <c r="W71" s="25"/>
      <c r="Y71" s="24">
        <f t="shared" si="103"/>
        <v>0</v>
      </c>
      <c r="Z71" s="25">
        <f t="shared" si="104"/>
        <v>0</v>
      </c>
      <c r="AA71" s="25">
        <f t="shared" si="104"/>
        <v>0</v>
      </c>
      <c r="AB71" s="25">
        <f t="shared" si="104"/>
        <v>0</v>
      </c>
      <c r="AC71" s="25">
        <f t="shared" si="104"/>
        <v>0</v>
      </c>
      <c r="AD71" s="25">
        <f t="shared" si="104"/>
        <v>0</v>
      </c>
      <c r="AE71" s="27">
        <f>Y71-[2]V_МО____нов!W81</f>
        <v>0</v>
      </c>
      <c r="AF71" s="39"/>
      <c r="AG71" s="24">
        <f t="shared" si="105"/>
        <v>0</v>
      </c>
      <c r="AH71" s="25"/>
      <c r="AI71" s="25"/>
      <c r="AJ71" s="25"/>
      <c r="AK71" s="25"/>
      <c r="AL71" s="25">
        <f>'[4]Приложение '!H63</f>
        <v>0</v>
      </c>
      <c r="AN71" s="24">
        <f t="shared" si="107"/>
        <v>0</v>
      </c>
      <c r="AO71" s="25">
        <f t="shared" si="108"/>
        <v>0</v>
      </c>
      <c r="AP71" s="25">
        <f t="shared" si="108"/>
        <v>0</v>
      </c>
      <c r="AQ71" s="25">
        <f t="shared" si="108"/>
        <v>0</v>
      </c>
      <c r="AR71" s="25">
        <f t="shared" si="108"/>
        <v>0</v>
      </c>
      <c r="AS71" s="25">
        <f t="shared" si="108"/>
        <v>0</v>
      </c>
    </row>
    <row r="72" spans="1:45" ht="18.75" x14ac:dyDescent="0.25">
      <c r="A72" s="57">
        <f t="shared" si="109"/>
        <v>52</v>
      </c>
      <c r="B72" s="68" t="s">
        <v>81</v>
      </c>
      <c r="C72" s="21"/>
      <c r="D72" s="22"/>
      <c r="E72" s="22"/>
      <c r="F72" s="22"/>
      <c r="G72" s="22"/>
      <c r="H72" s="22"/>
      <c r="J72" s="21"/>
      <c r="K72" s="22"/>
      <c r="L72" s="22"/>
      <c r="M72" s="22"/>
      <c r="N72" s="22"/>
      <c r="O72" s="22"/>
      <c r="R72" s="24">
        <f t="shared" si="101"/>
        <v>0</v>
      </c>
      <c r="S72" s="25"/>
      <c r="T72" s="25"/>
      <c r="U72" s="25"/>
      <c r="V72" s="25"/>
      <c r="W72" s="25"/>
      <c r="Y72" s="24">
        <f t="shared" si="103"/>
        <v>0</v>
      </c>
      <c r="Z72" s="25">
        <f t="shared" si="104"/>
        <v>0</v>
      </c>
      <c r="AA72" s="25">
        <f t="shared" si="104"/>
        <v>0</v>
      </c>
      <c r="AB72" s="25">
        <f t="shared" si="104"/>
        <v>0</v>
      </c>
      <c r="AC72" s="25">
        <f t="shared" si="104"/>
        <v>0</v>
      </c>
      <c r="AD72" s="25">
        <f t="shared" si="104"/>
        <v>0</v>
      </c>
      <c r="AE72" s="27">
        <f>Y72-[2]V_МО____нов!W82</f>
        <v>0</v>
      </c>
      <c r="AF72" s="39"/>
      <c r="AG72" s="24">
        <f t="shared" si="105"/>
        <v>0</v>
      </c>
      <c r="AH72" s="25"/>
      <c r="AI72" s="25"/>
      <c r="AJ72" s="25"/>
      <c r="AK72" s="25"/>
      <c r="AL72" s="25">
        <f>'[4]Приложение '!H64</f>
        <v>0</v>
      </c>
      <c r="AN72" s="24">
        <f t="shared" si="107"/>
        <v>0</v>
      </c>
      <c r="AO72" s="25">
        <f t="shared" si="108"/>
        <v>0</v>
      </c>
      <c r="AP72" s="25">
        <f t="shared" si="108"/>
        <v>0</v>
      </c>
      <c r="AQ72" s="25">
        <f t="shared" si="108"/>
        <v>0</v>
      </c>
      <c r="AR72" s="25">
        <f t="shared" si="108"/>
        <v>0</v>
      </c>
      <c r="AS72" s="25">
        <f t="shared" si="108"/>
        <v>0</v>
      </c>
    </row>
    <row r="73" spans="1:45" s="35" customFormat="1" ht="18.75" x14ac:dyDescent="0.25">
      <c r="A73" s="57">
        <f t="shared" si="109"/>
        <v>53</v>
      </c>
      <c r="B73" s="68" t="s">
        <v>82</v>
      </c>
      <c r="C73" s="21"/>
      <c r="D73" s="66"/>
      <c r="E73" s="66"/>
      <c r="F73" s="66"/>
      <c r="G73" s="22"/>
      <c r="H73" s="22"/>
      <c r="J73" s="21"/>
      <c r="K73" s="66"/>
      <c r="L73" s="66"/>
      <c r="M73" s="66"/>
      <c r="N73" s="66"/>
      <c r="O73" s="66"/>
      <c r="R73" s="24">
        <f t="shared" si="101"/>
        <v>0</v>
      </c>
      <c r="S73" s="67"/>
      <c r="T73" s="67"/>
      <c r="U73" s="67"/>
      <c r="V73" s="25"/>
      <c r="W73" s="25"/>
      <c r="Y73" s="24">
        <f t="shared" si="103"/>
        <v>0</v>
      </c>
      <c r="Z73" s="25">
        <f t="shared" si="104"/>
        <v>0</v>
      </c>
      <c r="AA73" s="25">
        <f t="shared" si="104"/>
        <v>0</v>
      </c>
      <c r="AB73" s="25">
        <f t="shared" si="104"/>
        <v>0</v>
      </c>
      <c r="AC73" s="25">
        <f t="shared" si="104"/>
        <v>0</v>
      </c>
      <c r="AD73" s="25">
        <f t="shared" si="104"/>
        <v>0</v>
      </c>
      <c r="AE73" s="27">
        <f>Y73-[2]V_МО____нов!W83</f>
        <v>0</v>
      </c>
      <c r="AF73" s="39"/>
      <c r="AG73" s="24">
        <f t="shared" si="105"/>
        <v>0</v>
      </c>
      <c r="AH73" s="67"/>
      <c r="AI73" s="67"/>
      <c r="AJ73" s="67"/>
      <c r="AK73" s="25"/>
      <c r="AL73" s="25">
        <f>'[4]Приложение '!H65</f>
        <v>0</v>
      </c>
      <c r="AN73" s="24">
        <f t="shared" si="107"/>
        <v>0</v>
      </c>
      <c r="AO73" s="25">
        <f t="shared" si="108"/>
        <v>0</v>
      </c>
      <c r="AP73" s="25">
        <f t="shared" si="108"/>
        <v>0</v>
      </c>
      <c r="AQ73" s="25">
        <f t="shared" si="108"/>
        <v>0</v>
      </c>
      <c r="AR73" s="25">
        <f t="shared" si="108"/>
        <v>0</v>
      </c>
      <c r="AS73" s="25">
        <f t="shared" si="108"/>
        <v>0</v>
      </c>
    </row>
    <row r="74" spans="1:45" ht="18.75" x14ac:dyDescent="0.25">
      <c r="A74" s="57">
        <f t="shared" si="109"/>
        <v>54</v>
      </c>
      <c r="B74" s="68" t="s">
        <v>83</v>
      </c>
      <c r="C74" s="21"/>
      <c r="D74" s="22"/>
      <c r="E74" s="22"/>
      <c r="F74" s="22"/>
      <c r="G74" s="22"/>
      <c r="H74" s="22"/>
      <c r="J74" s="21"/>
      <c r="K74" s="22"/>
      <c r="L74" s="22"/>
      <c r="M74" s="22"/>
      <c r="N74" s="22"/>
      <c r="O74" s="22"/>
      <c r="R74" s="24">
        <f t="shared" si="101"/>
        <v>0</v>
      </c>
      <c r="S74" s="25"/>
      <c r="T74" s="25"/>
      <c r="U74" s="25"/>
      <c r="V74" s="25"/>
      <c r="W74" s="25"/>
      <c r="Y74" s="24">
        <f t="shared" si="103"/>
        <v>0</v>
      </c>
      <c r="Z74" s="25">
        <f t="shared" si="104"/>
        <v>0</v>
      </c>
      <c r="AA74" s="25">
        <f t="shared" si="104"/>
        <v>0</v>
      </c>
      <c r="AB74" s="25">
        <f t="shared" si="104"/>
        <v>0</v>
      </c>
      <c r="AC74" s="25">
        <f t="shared" si="104"/>
        <v>0</v>
      </c>
      <c r="AD74" s="25">
        <f t="shared" si="104"/>
        <v>0</v>
      </c>
      <c r="AE74" s="27">
        <f>Y74-[2]V_МО____нов!W84</f>
        <v>0</v>
      </c>
      <c r="AF74" s="39"/>
      <c r="AG74" s="24">
        <f t="shared" si="105"/>
        <v>0</v>
      </c>
      <c r="AH74" s="25"/>
      <c r="AI74" s="25"/>
      <c r="AJ74" s="25"/>
      <c r="AK74" s="25"/>
      <c r="AL74" s="25">
        <f>'[4]Приложение '!H66</f>
        <v>0</v>
      </c>
      <c r="AN74" s="24">
        <f t="shared" si="107"/>
        <v>0</v>
      </c>
      <c r="AO74" s="25">
        <f t="shared" si="108"/>
        <v>0</v>
      </c>
      <c r="AP74" s="25">
        <f t="shared" si="108"/>
        <v>0</v>
      </c>
      <c r="AQ74" s="25">
        <f t="shared" si="108"/>
        <v>0</v>
      </c>
      <c r="AR74" s="25">
        <f t="shared" si="108"/>
        <v>0</v>
      </c>
      <c r="AS74" s="25">
        <f t="shared" si="108"/>
        <v>0</v>
      </c>
    </row>
    <row r="75" spans="1:45" ht="18.75" x14ac:dyDescent="0.25">
      <c r="A75" s="57">
        <f t="shared" si="109"/>
        <v>55</v>
      </c>
      <c r="B75" s="65" t="s">
        <v>84</v>
      </c>
      <c r="C75" s="21"/>
      <c r="D75" s="22"/>
      <c r="E75" s="22"/>
      <c r="F75" s="22"/>
      <c r="G75" s="22"/>
      <c r="H75" s="22"/>
      <c r="J75" s="21"/>
      <c r="K75" s="22"/>
      <c r="L75" s="22"/>
      <c r="M75" s="22"/>
      <c r="N75" s="22"/>
      <c r="O75" s="22"/>
      <c r="R75" s="24">
        <f t="shared" si="101"/>
        <v>0</v>
      </c>
      <c r="S75" s="25"/>
      <c r="T75" s="25"/>
      <c r="U75" s="25"/>
      <c r="V75" s="25"/>
      <c r="W75" s="25"/>
      <c r="Y75" s="24">
        <f t="shared" si="103"/>
        <v>0</v>
      </c>
      <c r="Z75" s="25">
        <f t="shared" si="104"/>
        <v>0</v>
      </c>
      <c r="AA75" s="25">
        <f t="shared" si="104"/>
        <v>0</v>
      </c>
      <c r="AB75" s="25">
        <f t="shared" si="104"/>
        <v>0</v>
      </c>
      <c r="AC75" s="25">
        <f t="shared" si="104"/>
        <v>0</v>
      </c>
      <c r="AD75" s="25">
        <f t="shared" si="104"/>
        <v>0</v>
      </c>
      <c r="AE75" s="27">
        <f>Y75-[2]V_МО____нов!W85</f>
        <v>0</v>
      </c>
      <c r="AF75" s="39"/>
      <c r="AG75" s="24">
        <f t="shared" si="105"/>
        <v>0</v>
      </c>
      <c r="AH75" s="25"/>
      <c r="AI75" s="25"/>
      <c r="AJ75" s="25"/>
      <c r="AK75" s="25"/>
      <c r="AL75" s="25">
        <f>'[4]Приложение '!H67</f>
        <v>0</v>
      </c>
      <c r="AN75" s="24">
        <f t="shared" si="107"/>
        <v>0</v>
      </c>
      <c r="AO75" s="25">
        <f t="shared" si="108"/>
        <v>0</v>
      </c>
      <c r="AP75" s="25">
        <f t="shared" si="108"/>
        <v>0</v>
      </c>
      <c r="AQ75" s="25">
        <f t="shared" si="108"/>
        <v>0</v>
      </c>
      <c r="AR75" s="25">
        <f t="shared" si="108"/>
        <v>0</v>
      </c>
      <c r="AS75" s="25">
        <f t="shared" si="108"/>
        <v>0</v>
      </c>
    </row>
    <row r="76" spans="1:45" ht="18.75" x14ac:dyDescent="0.25">
      <c r="A76" s="57">
        <f t="shared" si="109"/>
        <v>56</v>
      </c>
      <c r="B76" s="31" t="s">
        <v>85</v>
      </c>
      <c r="C76" s="21"/>
      <c r="D76" s="22"/>
      <c r="E76" s="22"/>
      <c r="F76" s="22"/>
      <c r="G76" s="22"/>
      <c r="H76" s="22"/>
      <c r="J76" s="21"/>
      <c r="K76" s="22"/>
      <c r="L76" s="22"/>
      <c r="M76" s="22"/>
      <c r="N76" s="22"/>
      <c r="O76" s="22"/>
      <c r="R76" s="24">
        <f t="shared" si="101"/>
        <v>0</v>
      </c>
      <c r="S76" s="25"/>
      <c r="T76" s="25"/>
      <c r="U76" s="25"/>
      <c r="V76" s="25"/>
      <c r="W76" s="25"/>
      <c r="Y76" s="24">
        <f t="shared" si="103"/>
        <v>0</v>
      </c>
      <c r="Z76" s="25">
        <f t="shared" si="104"/>
        <v>0</v>
      </c>
      <c r="AA76" s="25">
        <f t="shared" si="104"/>
        <v>0</v>
      </c>
      <c r="AB76" s="25">
        <f t="shared" si="104"/>
        <v>0</v>
      </c>
      <c r="AC76" s="25">
        <f t="shared" si="104"/>
        <v>0</v>
      </c>
      <c r="AD76" s="25">
        <f t="shared" si="104"/>
        <v>0</v>
      </c>
      <c r="AE76" s="27">
        <f>Y76-[2]V_МО____нов!W86</f>
        <v>0</v>
      </c>
      <c r="AF76" s="39"/>
      <c r="AG76" s="24">
        <f t="shared" si="105"/>
        <v>0</v>
      </c>
      <c r="AH76" s="25"/>
      <c r="AI76" s="25"/>
      <c r="AJ76" s="25"/>
      <c r="AK76" s="25"/>
      <c r="AL76" s="25">
        <f>'[4]Приложение '!H68</f>
        <v>0</v>
      </c>
      <c r="AN76" s="24">
        <f t="shared" si="107"/>
        <v>0</v>
      </c>
      <c r="AO76" s="25">
        <f t="shared" si="108"/>
        <v>0</v>
      </c>
      <c r="AP76" s="25">
        <f t="shared" si="108"/>
        <v>0</v>
      </c>
      <c r="AQ76" s="25">
        <f t="shared" si="108"/>
        <v>0</v>
      </c>
      <c r="AR76" s="25">
        <f t="shared" si="108"/>
        <v>0</v>
      </c>
      <c r="AS76" s="25">
        <f t="shared" si="108"/>
        <v>0</v>
      </c>
    </row>
    <row r="77" spans="1:45" ht="18.75" x14ac:dyDescent="0.25">
      <c r="A77" s="57">
        <f t="shared" si="109"/>
        <v>57</v>
      </c>
      <c r="B77" s="65" t="s">
        <v>86</v>
      </c>
      <c r="C77" s="21"/>
      <c r="D77" s="22"/>
      <c r="E77" s="22"/>
      <c r="F77" s="22"/>
      <c r="G77" s="22"/>
      <c r="H77" s="22"/>
      <c r="J77" s="21"/>
      <c r="K77" s="22"/>
      <c r="L77" s="22"/>
      <c r="M77" s="22"/>
      <c r="N77" s="22"/>
      <c r="O77" s="22"/>
      <c r="R77" s="24">
        <f t="shared" si="101"/>
        <v>0</v>
      </c>
      <c r="S77" s="25"/>
      <c r="T77" s="25"/>
      <c r="U77" s="25"/>
      <c r="V77" s="25"/>
      <c r="W77" s="25"/>
      <c r="Y77" s="24">
        <f t="shared" si="103"/>
        <v>0</v>
      </c>
      <c r="Z77" s="25">
        <f t="shared" si="104"/>
        <v>0</v>
      </c>
      <c r="AA77" s="25">
        <f t="shared" si="104"/>
        <v>0</v>
      </c>
      <c r="AB77" s="25">
        <f t="shared" si="104"/>
        <v>0</v>
      </c>
      <c r="AC77" s="25">
        <f t="shared" si="104"/>
        <v>0</v>
      </c>
      <c r="AD77" s="25">
        <f t="shared" si="104"/>
        <v>0</v>
      </c>
      <c r="AE77" s="27">
        <f>Y77-[2]V_МО____нов!W87</f>
        <v>0</v>
      </c>
      <c r="AF77" s="39"/>
      <c r="AG77" s="24">
        <f t="shared" si="105"/>
        <v>0</v>
      </c>
      <c r="AH77" s="25"/>
      <c r="AI77" s="25"/>
      <c r="AJ77" s="25"/>
      <c r="AK77" s="25"/>
      <c r="AL77" s="25">
        <f>'[4]Приложение '!H69</f>
        <v>0</v>
      </c>
      <c r="AN77" s="24">
        <f t="shared" si="107"/>
        <v>0</v>
      </c>
      <c r="AO77" s="25">
        <f t="shared" si="108"/>
        <v>0</v>
      </c>
      <c r="AP77" s="25">
        <f t="shared" si="108"/>
        <v>0</v>
      </c>
      <c r="AQ77" s="25">
        <f t="shared" si="108"/>
        <v>0</v>
      </c>
      <c r="AR77" s="25">
        <f t="shared" si="108"/>
        <v>0</v>
      </c>
      <c r="AS77" s="25">
        <f t="shared" si="108"/>
        <v>0</v>
      </c>
    </row>
    <row r="78" spans="1:45" s="35" customFormat="1" ht="18.75" x14ac:dyDescent="0.25">
      <c r="A78" s="57">
        <f t="shared" si="109"/>
        <v>58</v>
      </c>
      <c r="B78" s="65" t="s">
        <v>87</v>
      </c>
      <c r="C78" s="21"/>
      <c r="D78" s="66"/>
      <c r="E78" s="66"/>
      <c r="F78" s="66"/>
      <c r="G78" s="22"/>
      <c r="H78" s="22"/>
      <c r="J78" s="21"/>
      <c r="K78" s="66"/>
      <c r="L78" s="66"/>
      <c r="M78" s="66"/>
      <c r="N78" s="66"/>
      <c r="O78" s="66"/>
      <c r="R78" s="24">
        <f t="shared" si="101"/>
        <v>0</v>
      </c>
      <c r="S78" s="67"/>
      <c r="T78" s="67"/>
      <c r="U78" s="67"/>
      <c r="V78" s="25"/>
      <c r="W78" s="25"/>
      <c r="Y78" s="24">
        <f t="shared" si="103"/>
        <v>0</v>
      </c>
      <c r="Z78" s="25">
        <f t="shared" si="104"/>
        <v>0</v>
      </c>
      <c r="AA78" s="25">
        <f t="shared" si="104"/>
        <v>0</v>
      </c>
      <c r="AB78" s="25">
        <f t="shared" si="104"/>
        <v>0</v>
      </c>
      <c r="AC78" s="25">
        <f t="shared" si="104"/>
        <v>0</v>
      </c>
      <c r="AD78" s="25">
        <f t="shared" si="104"/>
        <v>0</v>
      </c>
      <c r="AE78" s="27">
        <f>Y78-[2]V_МО____нов!W88</f>
        <v>0</v>
      </c>
      <c r="AF78" s="39"/>
      <c r="AG78" s="24">
        <f t="shared" si="105"/>
        <v>0</v>
      </c>
      <c r="AH78" s="67"/>
      <c r="AI78" s="67"/>
      <c r="AJ78" s="67"/>
      <c r="AK78" s="25"/>
      <c r="AL78" s="25">
        <f>'[4]Приложение '!H70</f>
        <v>0</v>
      </c>
      <c r="AN78" s="24">
        <f t="shared" si="107"/>
        <v>0</v>
      </c>
      <c r="AO78" s="25">
        <f t="shared" si="108"/>
        <v>0</v>
      </c>
      <c r="AP78" s="25">
        <f t="shared" si="108"/>
        <v>0</v>
      </c>
      <c r="AQ78" s="25">
        <f t="shared" si="108"/>
        <v>0</v>
      </c>
      <c r="AR78" s="25">
        <f t="shared" si="108"/>
        <v>0</v>
      </c>
      <c r="AS78" s="25">
        <f t="shared" si="108"/>
        <v>0</v>
      </c>
    </row>
    <row r="79" spans="1:45" s="35" customFormat="1" ht="18.75" x14ac:dyDescent="0.25">
      <c r="A79" s="57">
        <f t="shared" si="109"/>
        <v>59</v>
      </c>
      <c r="B79" s="65" t="s">
        <v>88</v>
      </c>
      <c r="C79" s="21"/>
      <c r="D79" s="66"/>
      <c r="E79" s="66"/>
      <c r="F79" s="66"/>
      <c r="G79" s="22"/>
      <c r="H79" s="22"/>
      <c r="J79" s="21"/>
      <c r="K79" s="66"/>
      <c r="L79" s="66"/>
      <c r="M79" s="66"/>
      <c r="N79" s="66"/>
      <c r="O79" s="66"/>
      <c r="R79" s="24">
        <f t="shared" si="101"/>
        <v>0</v>
      </c>
      <c r="S79" s="67"/>
      <c r="T79" s="67"/>
      <c r="U79" s="67"/>
      <c r="V79" s="25"/>
      <c r="W79" s="25"/>
      <c r="Y79" s="24">
        <f t="shared" si="103"/>
        <v>0</v>
      </c>
      <c r="Z79" s="25">
        <f t="shared" si="104"/>
        <v>0</v>
      </c>
      <c r="AA79" s="25">
        <f t="shared" si="104"/>
        <v>0</v>
      </c>
      <c r="AB79" s="25">
        <f t="shared" si="104"/>
        <v>0</v>
      </c>
      <c r="AC79" s="25">
        <f t="shared" si="104"/>
        <v>0</v>
      </c>
      <c r="AD79" s="25">
        <f t="shared" si="104"/>
        <v>0</v>
      </c>
      <c r="AE79" s="27">
        <f>Y79-[2]V_МО____нов!W89</f>
        <v>0</v>
      </c>
      <c r="AF79" s="39"/>
      <c r="AG79" s="24">
        <f t="shared" si="105"/>
        <v>0</v>
      </c>
      <c r="AH79" s="67"/>
      <c r="AI79" s="67"/>
      <c r="AJ79" s="67"/>
      <c r="AK79" s="25"/>
      <c r="AL79" s="25">
        <f>'[4]Приложение '!H71</f>
        <v>0</v>
      </c>
      <c r="AN79" s="24">
        <f t="shared" si="107"/>
        <v>0</v>
      </c>
      <c r="AO79" s="25">
        <f t="shared" si="108"/>
        <v>0</v>
      </c>
      <c r="AP79" s="25">
        <f t="shared" si="108"/>
        <v>0</v>
      </c>
      <c r="AQ79" s="25">
        <f t="shared" si="108"/>
        <v>0</v>
      </c>
      <c r="AR79" s="25">
        <f t="shared" si="108"/>
        <v>0</v>
      </c>
      <c r="AS79" s="25">
        <f t="shared" si="108"/>
        <v>0</v>
      </c>
    </row>
    <row r="80" spans="1:45" s="35" customFormat="1" ht="18.75" x14ac:dyDescent="0.25">
      <c r="A80" s="57">
        <f t="shared" si="109"/>
        <v>60</v>
      </c>
      <c r="B80" s="70" t="s">
        <v>89</v>
      </c>
      <c r="C80" s="21"/>
      <c r="D80" s="66"/>
      <c r="E80" s="66"/>
      <c r="F80" s="66"/>
      <c r="G80" s="22"/>
      <c r="H80" s="22"/>
      <c r="J80" s="21"/>
      <c r="K80" s="66"/>
      <c r="L80" s="66"/>
      <c r="M80" s="66"/>
      <c r="N80" s="66"/>
      <c r="O80" s="66"/>
      <c r="R80" s="24">
        <f t="shared" si="101"/>
        <v>0</v>
      </c>
      <c r="S80" s="67"/>
      <c r="T80" s="67"/>
      <c r="U80" s="67"/>
      <c r="V80" s="25"/>
      <c r="W80" s="25"/>
      <c r="Y80" s="24">
        <f t="shared" si="103"/>
        <v>0</v>
      </c>
      <c r="Z80" s="25">
        <f t="shared" si="104"/>
        <v>0</v>
      </c>
      <c r="AA80" s="25">
        <f t="shared" si="104"/>
        <v>0</v>
      </c>
      <c r="AB80" s="25">
        <f t="shared" si="104"/>
        <v>0</v>
      </c>
      <c r="AC80" s="25">
        <f t="shared" si="104"/>
        <v>0</v>
      </c>
      <c r="AD80" s="25">
        <f t="shared" si="104"/>
        <v>0</v>
      </c>
      <c r="AE80" s="27">
        <f>Y80-[2]V_МО____нов!W90</f>
        <v>0</v>
      </c>
      <c r="AF80" s="39"/>
      <c r="AG80" s="24">
        <f t="shared" si="105"/>
        <v>0</v>
      </c>
      <c r="AH80" s="67"/>
      <c r="AI80" s="67"/>
      <c r="AJ80" s="67"/>
      <c r="AK80" s="25"/>
      <c r="AL80" s="25">
        <f>'[4]Приложение '!H72</f>
        <v>0</v>
      </c>
      <c r="AN80" s="24">
        <f t="shared" si="107"/>
        <v>0</v>
      </c>
      <c r="AO80" s="25">
        <f t="shared" si="108"/>
        <v>0</v>
      </c>
      <c r="AP80" s="25">
        <f t="shared" si="108"/>
        <v>0</v>
      </c>
      <c r="AQ80" s="25">
        <f t="shared" si="108"/>
        <v>0</v>
      </c>
      <c r="AR80" s="25">
        <f t="shared" si="108"/>
        <v>0</v>
      </c>
      <c r="AS80" s="25">
        <f t="shared" si="108"/>
        <v>0</v>
      </c>
    </row>
    <row r="81" spans="1:45" s="35" customFormat="1" ht="18.75" x14ac:dyDescent="0.25">
      <c r="A81" s="57">
        <f t="shared" si="109"/>
        <v>61</v>
      </c>
      <c r="B81" s="70" t="s">
        <v>90</v>
      </c>
      <c r="C81" s="21"/>
      <c r="D81" s="66"/>
      <c r="E81" s="66"/>
      <c r="F81" s="66"/>
      <c r="G81" s="22"/>
      <c r="H81" s="22"/>
      <c r="J81" s="21"/>
      <c r="K81" s="66"/>
      <c r="L81" s="66"/>
      <c r="M81" s="66"/>
      <c r="N81" s="66"/>
      <c r="O81" s="66"/>
      <c r="R81" s="24">
        <f t="shared" si="101"/>
        <v>0</v>
      </c>
      <c r="S81" s="67"/>
      <c r="T81" s="67"/>
      <c r="U81" s="67"/>
      <c r="V81" s="25"/>
      <c r="W81" s="25"/>
      <c r="Y81" s="24">
        <f t="shared" si="103"/>
        <v>0</v>
      </c>
      <c r="Z81" s="25">
        <f t="shared" si="104"/>
        <v>0</v>
      </c>
      <c r="AA81" s="25">
        <f t="shared" si="104"/>
        <v>0</v>
      </c>
      <c r="AB81" s="25">
        <f t="shared" si="104"/>
        <v>0</v>
      </c>
      <c r="AC81" s="25">
        <f t="shared" si="104"/>
        <v>0</v>
      </c>
      <c r="AD81" s="25">
        <f t="shared" si="104"/>
        <v>0</v>
      </c>
      <c r="AE81" s="27">
        <f>Y81-[2]V_МО____нов!W91</f>
        <v>0</v>
      </c>
      <c r="AF81" s="39"/>
      <c r="AG81" s="24">
        <f t="shared" si="105"/>
        <v>0</v>
      </c>
      <c r="AH81" s="67"/>
      <c r="AI81" s="67"/>
      <c r="AJ81" s="67"/>
      <c r="AK81" s="25"/>
      <c r="AL81" s="25">
        <f>'[4]Приложение '!H73</f>
        <v>0</v>
      </c>
      <c r="AN81" s="24">
        <f t="shared" si="107"/>
        <v>0</v>
      </c>
      <c r="AO81" s="25">
        <f t="shared" si="108"/>
        <v>0</v>
      </c>
      <c r="AP81" s="25">
        <f t="shared" si="108"/>
        <v>0</v>
      </c>
      <c r="AQ81" s="25">
        <f t="shared" si="108"/>
        <v>0</v>
      </c>
      <c r="AR81" s="25">
        <f t="shared" si="108"/>
        <v>0</v>
      </c>
      <c r="AS81" s="25">
        <f t="shared" si="108"/>
        <v>0</v>
      </c>
    </row>
    <row r="82" spans="1:45" s="35" customFormat="1" ht="18.75" x14ac:dyDescent="0.25">
      <c r="A82" s="57">
        <f t="shared" si="109"/>
        <v>62</v>
      </c>
      <c r="B82" s="70" t="s">
        <v>91</v>
      </c>
      <c r="C82" s="21"/>
      <c r="D82" s="66"/>
      <c r="E82" s="66"/>
      <c r="F82" s="66"/>
      <c r="G82" s="22"/>
      <c r="H82" s="22"/>
      <c r="J82" s="21"/>
      <c r="K82" s="66"/>
      <c r="L82" s="66"/>
      <c r="M82" s="66"/>
      <c r="N82" s="66"/>
      <c r="O82" s="66"/>
      <c r="R82" s="24">
        <f t="shared" si="101"/>
        <v>0</v>
      </c>
      <c r="S82" s="67"/>
      <c r="T82" s="67"/>
      <c r="U82" s="67"/>
      <c r="V82" s="25"/>
      <c r="W82" s="25"/>
      <c r="Y82" s="24">
        <f t="shared" si="103"/>
        <v>0</v>
      </c>
      <c r="Z82" s="25">
        <f t="shared" si="104"/>
        <v>0</v>
      </c>
      <c r="AA82" s="25">
        <f t="shared" si="104"/>
        <v>0</v>
      </c>
      <c r="AB82" s="25">
        <f t="shared" si="104"/>
        <v>0</v>
      </c>
      <c r="AC82" s="25">
        <f t="shared" si="104"/>
        <v>0</v>
      </c>
      <c r="AD82" s="25">
        <f t="shared" si="104"/>
        <v>0</v>
      </c>
      <c r="AE82" s="27">
        <f>Y82-[2]V_МО____нов!W92</f>
        <v>0</v>
      </c>
      <c r="AF82" s="39"/>
      <c r="AG82" s="24">
        <f t="shared" si="105"/>
        <v>0</v>
      </c>
      <c r="AH82" s="67"/>
      <c r="AI82" s="67"/>
      <c r="AJ82" s="67"/>
      <c r="AK82" s="25"/>
      <c r="AL82" s="25">
        <f>'[4]Приложение '!H74</f>
        <v>0</v>
      </c>
      <c r="AN82" s="24">
        <f t="shared" si="107"/>
        <v>0</v>
      </c>
      <c r="AO82" s="25">
        <f t="shared" si="108"/>
        <v>0</v>
      </c>
      <c r="AP82" s="25">
        <f t="shared" si="108"/>
        <v>0</v>
      </c>
      <c r="AQ82" s="25">
        <f t="shared" si="108"/>
        <v>0</v>
      </c>
      <c r="AR82" s="25">
        <f t="shared" si="108"/>
        <v>0</v>
      </c>
      <c r="AS82" s="25">
        <f t="shared" si="108"/>
        <v>0</v>
      </c>
    </row>
    <row r="83" spans="1:45" s="72" customFormat="1" ht="18.75" x14ac:dyDescent="0.25">
      <c r="A83" s="57">
        <f t="shared" si="109"/>
        <v>63</v>
      </c>
      <c r="B83" s="70" t="s">
        <v>92</v>
      </c>
      <c r="C83" s="21"/>
      <c r="D83" s="71"/>
      <c r="E83" s="71"/>
      <c r="F83" s="71"/>
      <c r="G83" s="22"/>
      <c r="H83" s="22"/>
      <c r="J83" s="21"/>
      <c r="K83" s="71"/>
      <c r="L83" s="71"/>
      <c r="M83" s="71"/>
      <c r="N83" s="71"/>
      <c r="O83" s="71"/>
      <c r="R83" s="24">
        <f t="shared" si="101"/>
        <v>0</v>
      </c>
      <c r="S83" s="73"/>
      <c r="T83" s="73"/>
      <c r="U83" s="73"/>
      <c r="V83" s="25"/>
      <c r="W83" s="25"/>
      <c r="Y83" s="24">
        <f t="shared" si="103"/>
        <v>0</v>
      </c>
      <c r="Z83" s="25">
        <f t="shared" si="104"/>
        <v>0</v>
      </c>
      <c r="AA83" s="25">
        <f t="shared" si="104"/>
        <v>0</v>
      </c>
      <c r="AB83" s="25">
        <f t="shared" si="104"/>
        <v>0</v>
      </c>
      <c r="AC83" s="25">
        <f t="shared" si="104"/>
        <v>0</v>
      </c>
      <c r="AD83" s="25">
        <f t="shared" si="104"/>
        <v>0</v>
      </c>
      <c r="AE83" s="27">
        <f>Y83-[2]V_МО____нов!W93</f>
        <v>0</v>
      </c>
      <c r="AF83" s="39"/>
      <c r="AG83" s="24">
        <f t="shared" si="105"/>
        <v>0</v>
      </c>
      <c r="AH83" s="73"/>
      <c r="AI83" s="73"/>
      <c r="AJ83" s="73"/>
      <c r="AK83" s="25"/>
      <c r="AL83" s="25">
        <f>'[4]Приложение '!H75</f>
        <v>0</v>
      </c>
      <c r="AN83" s="24">
        <f t="shared" si="107"/>
        <v>0</v>
      </c>
      <c r="AO83" s="25">
        <f t="shared" si="108"/>
        <v>0</v>
      </c>
      <c r="AP83" s="25">
        <f t="shared" si="108"/>
        <v>0</v>
      </c>
      <c r="AQ83" s="25">
        <f t="shared" si="108"/>
        <v>0</v>
      </c>
      <c r="AR83" s="25">
        <f t="shared" si="108"/>
        <v>0</v>
      </c>
      <c r="AS83" s="25">
        <f t="shared" si="108"/>
        <v>0</v>
      </c>
    </row>
    <row r="84" spans="1:45" s="72" customFormat="1" ht="18.75" x14ac:dyDescent="0.25">
      <c r="A84" s="57">
        <f t="shared" si="109"/>
        <v>64</v>
      </c>
      <c r="B84" s="70" t="s">
        <v>93</v>
      </c>
      <c r="C84" s="21"/>
      <c r="D84" s="71"/>
      <c r="E84" s="71"/>
      <c r="F84" s="71"/>
      <c r="G84" s="22"/>
      <c r="H84" s="22"/>
      <c r="J84" s="21"/>
      <c r="K84" s="71"/>
      <c r="L84" s="71"/>
      <c r="M84" s="71"/>
      <c r="N84" s="71"/>
      <c r="O84" s="71"/>
      <c r="R84" s="24">
        <f t="shared" si="101"/>
        <v>0</v>
      </c>
      <c r="S84" s="73"/>
      <c r="T84" s="73"/>
      <c r="U84" s="73"/>
      <c r="V84" s="25"/>
      <c r="W84" s="25"/>
      <c r="Y84" s="24">
        <f t="shared" si="103"/>
        <v>0</v>
      </c>
      <c r="Z84" s="25">
        <f t="shared" si="104"/>
        <v>0</v>
      </c>
      <c r="AA84" s="25">
        <f t="shared" si="104"/>
        <v>0</v>
      </c>
      <c r="AB84" s="25">
        <f t="shared" si="104"/>
        <v>0</v>
      </c>
      <c r="AC84" s="25">
        <f t="shared" si="104"/>
        <v>0</v>
      </c>
      <c r="AD84" s="25">
        <f t="shared" si="104"/>
        <v>0</v>
      </c>
      <c r="AE84" s="27">
        <f>Y84-[2]V_МО____нов!W94</f>
        <v>0</v>
      </c>
      <c r="AF84" s="39"/>
      <c r="AG84" s="24">
        <f t="shared" si="105"/>
        <v>0</v>
      </c>
      <c r="AH84" s="73"/>
      <c r="AI84" s="73"/>
      <c r="AJ84" s="73"/>
      <c r="AK84" s="25"/>
      <c r="AL84" s="25">
        <f>'[4]Приложение '!H76</f>
        <v>0</v>
      </c>
      <c r="AN84" s="24">
        <f t="shared" si="107"/>
        <v>0</v>
      </c>
      <c r="AO84" s="25">
        <f t="shared" si="108"/>
        <v>0</v>
      </c>
      <c r="AP84" s="25">
        <f t="shared" si="108"/>
        <v>0</v>
      </c>
      <c r="AQ84" s="25">
        <f t="shared" si="108"/>
        <v>0</v>
      </c>
      <c r="AR84" s="25">
        <f t="shared" si="108"/>
        <v>0</v>
      </c>
      <c r="AS84" s="25">
        <f t="shared" si="108"/>
        <v>0</v>
      </c>
    </row>
    <row r="85" spans="1:45" s="75" customFormat="1" ht="18.75" x14ac:dyDescent="0.25">
      <c r="A85" s="57">
        <f t="shared" si="109"/>
        <v>65</v>
      </c>
      <c r="B85" s="70" t="s">
        <v>94</v>
      </c>
      <c r="C85" s="21"/>
      <c r="D85" s="74"/>
      <c r="E85" s="74"/>
      <c r="F85" s="74"/>
      <c r="G85" s="22"/>
      <c r="H85" s="22"/>
      <c r="J85" s="21"/>
      <c r="K85" s="74"/>
      <c r="L85" s="74"/>
      <c r="M85" s="74"/>
      <c r="N85" s="74"/>
      <c r="O85" s="74"/>
      <c r="R85" s="24">
        <f t="shared" si="101"/>
        <v>0</v>
      </c>
      <c r="S85" s="49"/>
      <c r="T85" s="49"/>
      <c r="U85" s="49"/>
      <c r="V85" s="25"/>
      <c r="W85" s="25"/>
      <c r="Y85" s="24">
        <f t="shared" si="103"/>
        <v>0</v>
      </c>
      <c r="Z85" s="25">
        <f t="shared" si="104"/>
        <v>0</v>
      </c>
      <c r="AA85" s="25">
        <f t="shared" si="104"/>
        <v>0</v>
      </c>
      <c r="AB85" s="25">
        <f t="shared" si="104"/>
        <v>0</v>
      </c>
      <c r="AC85" s="25">
        <f t="shared" si="104"/>
        <v>0</v>
      </c>
      <c r="AD85" s="25">
        <f t="shared" si="104"/>
        <v>0</v>
      </c>
      <c r="AE85" s="27">
        <f>Y85-[2]V_МО____нов!W95</f>
        <v>0</v>
      </c>
      <c r="AF85" s="39"/>
      <c r="AG85" s="24">
        <f t="shared" si="105"/>
        <v>0</v>
      </c>
      <c r="AH85" s="49"/>
      <c r="AI85" s="49"/>
      <c r="AJ85" s="49"/>
      <c r="AK85" s="25"/>
      <c r="AL85" s="25">
        <f>'[4]Приложение '!H77</f>
        <v>0</v>
      </c>
      <c r="AN85" s="24">
        <f t="shared" si="107"/>
        <v>0</v>
      </c>
      <c r="AO85" s="25">
        <f t="shared" si="108"/>
        <v>0</v>
      </c>
      <c r="AP85" s="25">
        <f t="shared" si="108"/>
        <v>0</v>
      </c>
      <c r="AQ85" s="25">
        <f t="shared" si="108"/>
        <v>0</v>
      </c>
      <c r="AR85" s="25">
        <f t="shared" si="108"/>
        <v>0</v>
      </c>
      <c r="AS85" s="25">
        <f t="shared" si="108"/>
        <v>0</v>
      </c>
    </row>
    <row r="86" spans="1:45" s="75" customFormat="1" ht="18.75" x14ac:dyDescent="0.25">
      <c r="A86" s="57">
        <f t="shared" si="109"/>
        <v>66</v>
      </c>
      <c r="B86" s="70" t="s">
        <v>95</v>
      </c>
      <c r="C86" s="21"/>
      <c r="D86" s="74"/>
      <c r="E86" s="74"/>
      <c r="F86" s="74"/>
      <c r="G86" s="22"/>
      <c r="H86" s="22"/>
      <c r="J86" s="21"/>
      <c r="K86" s="74"/>
      <c r="L86" s="74"/>
      <c r="M86" s="74"/>
      <c r="N86" s="74"/>
      <c r="O86" s="74"/>
      <c r="R86" s="24">
        <f t="shared" si="101"/>
        <v>0</v>
      </c>
      <c r="S86" s="49"/>
      <c r="T86" s="49"/>
      <c r="U86" s="49"/>
      <c r="V86" s="25"/>
      <c r="W86" s="25"/>
      <c r="Y86" s="24">
        <f t="shared" si="103"/>
        <v>0</v>
      </c>
      <c r="Z86" s="25">
        <f t="shared" si="104"/>
        <v>0</v>
      </c>
      <c r="AA86" s="25">
        <f t="shared" si="104"/>
        <v>0</v>
      </c>
      <c r="AB86" s="25">
        <f t="shared" si="104"/>
        <v>0</v>
      </c>
      <c r="AC86" s="25">
        <f t="shared" si="104"/>
        <v>0</v>
      </c>
      <c r="AD86" s="25">
        <f t="shared" si="104"/>
        <v>0</v>
      </c>
      <c r="AE86" s="27">
        <f>Y86-[2]V_МО____нов!W96</f>
        <v>0</v>
      </c>
      <c r="AF86" s="39"/>
      <c r="AG86" s="24">
        <f t="shared" si="105"/>
        <v>0</v>
      </c>
      <c r="AH86" s="49"/>
      <c r="AI86" s="49"/>
      <c r="AJ86" s="49"/>
      <c r="AK86" s="25"/>
      <c r="AL86" s="25">
        <f>'[4]Приложение '!H78</f>
        <v>0</v>
      </c>
      <c r="AN86" s="24">
        <f t="shared" si="107"/>
        <v>0</v>
      </c>
      <c r="AO86" s="25">
        <f t="shared" si="108"/>
        <v>0</v>
      </c>
      <c r="AP86" s="25">
        <f t="shared" si="108"/>
        <v>0</v>
      </c>
      <c r="AQ86" s="25">
        <f t="shared" si="108"/>
        <v>0</v>
      </c>
      <c r="AR86" s="25">
        <f t="shared" si="108"/>
        <v>0</v>
      </c>
      <c r="AS86" s="25">
        <f t="shared" si="108"/>
        <v>0</v>
      </c>
    </row>
    <row r="87" spans="1:45" s="75" customFormat="1" ht="18.75" x14ac:dyDescent="0.25">
      <c r="A87" s="57">
        <f t="shared" si="109"/>
        <v>67</v>
      </c>
      <c r="B87" s="70" t="s">
        <v>96</v>
      </c>
      <c r="C87" s="21"/>
      <c r="D87" s="74"/>
      <c r="E87" s="74"/>
      <c r="F87" s="74"/>
      <c r="G87" s="22"/>
      <c r="H87" s="22"/>
      <c r="J87" s="21"/>
      <c r="K87" s="74"/>
      <c r="L87" s="74"/>
      <c r="M87" s="74"/>
      <c r="N87" s="74"/>
      <c r="O87" s="74"/>
      <c r="R87" s="24">
        <f t="shared" si="101"/>
        <v>0</v>
      </c>
      <c r="S87" s="49"/>
      <c r="T87" s="49"/>
      <c r="U87" s="49"/>
      <c r="V87" s="25"/>
      <c r="W87" s="25"/>
      <c r="Y87" s="24">
        <f t="shared" si="103"/>
        <v>0</v>
      </c>
      <c r="Z87" s="25">
        <f t="shared" si="104"/>
        <v>0</v>
      </c>
      <c r="AA87" s="25">
        <f t="shared" si="104"/>
        <v>0</v>
      </c>
      <c r="AB87" s="25">
        <f t="shared" si="104"/>
        <v>0</v>
      </c>
      <c r="AC87" s="25">
        <f t="shared" si="104"/>
        <v>0</v>
      </c>
      <c r="AD87" s="25">
        <f t="shared" si="104"/>
        <v>0</v>
      </c>
      <c r="AE87" s="27">
        <f>Y87-[2]V_МО____нов!W97</f>
        <v>0</v>
      </c>
      <c r="AF87" s="39"/>
      <c r="AG87" s="24">
        <f t="shared" si="105"/>
        <v>0</v>
      </c>
      <c r="AH87" s="49"/>
      <c r="AI87" s="49"/>
      <c r="AJ87" s="49"/>
      <c r="AK87" s="25"/>
      <c r="AL87" s="25">
        <f>'[4]Приложение '!H79</f>
        <v>0</v>
      </c>
      <c r="AN87" s="24">
        <f t="shared" si="107"/>
        <v>0</v>
      </c>
      <c r="AO87" s="25">
        <f t="shared" si="108"/>
        <v>0</v>
      </c>
      <c r="AP87" s="25">
        <f t="shared" si="108"/>
        <v>0</v>
      </c>
      <c r="AQ87" s="25">
        <f t="shared" si="108"/>
        <v>0</v>
      </c>
      <c r="AR87" s="25">
        <f t="shared" si="108"/>
        <v>0</v>
      </c>
      <c r="AS87" s="25">
        <f t="shared" si="108"/>
        <v>0</v>
      </c>
    </row>
    <row r="88" spans="1:45" s="75" customFormat="1" ht="18.75" x14ac:dyDescent="0.25">
      <c r="A88" s="57">
        <f t="shared" si="109"/>
        <v>68</v>
      </c>
      <c r="B88" s="70" t="s">
        <v>97</v>
      </c>
      <c r="C88" s="21"/>
      <c r="D88" s="74"/>
      <c r="E88" s="74"/>
      <c r="F88" s="74"/>
      <c r="G88" s="22"/>
      <c r="H88" s="22"/>
      <c r="J88" s="21"/>
      <c r="K88" s="74"/>
      <c r="L88" s="74"/>
      <c r="M88" s="74"/>
      <c r="N88" s="74"/>
      <c r="O88" s="74"/>
      <c r="R88" s="24">
        <f t="shared" si="101"/>
        <v>0</v>
      </c>
      <c r="S88" s="49"/>
      <c r="T88" s="49"/>
      <c r="U88" s="49"/>
      <c r="V88" s="25"/>
      <c r="W88" s="25"/>
      <c r="Y88" s="24">
        <f t="shared" si="103"/>
        <v>0</v>
      </c>
      <c r="Z88" s="25">
        <f t="shared" si="104"/>
        <v>0</v>
      </c>
      <c r="AA88" s="25">
        <f t="shared" si="104"/>
        <v>0</v>
      </c>
      <c r="AB88" s="25">
        <f t="shared" si="104"/>
        <v>0</v>
      </c>
      <c r="AC88" s="25">
        <f t="shared" si="104"/>
        <v>0</v>
      </c>
      <c r="AD88" s="25">
        <f t="shared" si="104"/>
        <v>0</v>
      </c>
      <c r="AE88" s="27">
        <f>Y88-[2]V_МО____нов!W98</f>
        <v>0</v>
      </c>
      <c r="AF88" s="39"/>
      <c r="AG88" s="24">
        <f t="shared" si="105"/>
        <v>0</v>
      </c>
      <c r="AH88" s="49"/>
      <c r="AI88" s="49"/>
      <c r="AJ88" s="49"/>
      <c r="AK88" s="25"/>
      <c r="AL88" s="25">
        <f>'[4]Приложение '!H80</f>
        <v>0</v>
      </c>
      <c r="AN88" s="24">
        <f t="shared" si="107"/>
        <v>0</v>
      </c>
      <c r="AO88" s="25">
        <f t="shared" si="108"/>
        <v>0</v>
      </c>
      <c r="AP88" s="25">
        <f t="shared" si="108"/>
        <v>0</v>
      </c>
      <c r="AQ88" s="25">
        <f t="shared" si="108"/>
        <v>0</v>
      </c>
      <c r="AR88" s="25">
        <f t="shared" si="108"/>
        <v>0</v>
      </c>
      <c r="AS88" s="25">
        <f t="shared" si="108"/>
        <v>0</v>
      </c>
    </row>
    <row r="89" spans="1:45" s="75" customFormat="1" ht="18.75" x14ac:dyDescent="0.25">
      <c r="A89" s="57">
        <f t="shared" si="109"/>
        <v>69</v>
      </c>
      <c r="B89" s="70" t="s">
        <v>98</v>
      </c>
      <c r="C89" s="21"/>
      <c r="D89" s="74"/>
      <c r="E89" s="74"/>
      <c r="F89" s="74"/>
      <c r="G89" s="22"/>
      <c r="H89" s="22"/>
      <c r="J89" s="21"/>
      <c r="K89" s="74"/>
      <c r="L89" s="74"/>
      <c r="M89" s="74"/>
      <c r="N89" s="74"/>
      <c r="O89" s="74"/>
      <c r="R89" s="24">
        <f t="shared" si="101"/>
        <v>0</v>
      </c>
      <c r="S89" s="49"/>
      <c r="T89" s="49"/>
      <c r="U89" s="49"/>
      <c r="V89" s="25"/>
      <c r="W89" s="25"/>
      <c r="Y89" s="24">
        <f t="shared" si="103"/>
        <v>0</v>
      </c>
      <c r="Z89" s="25">
        <f t="shared" si="104"/>
        <v>0</v>
      </c>
      <c r="AA89" s="25">
        <f t="shared" si="104"/>
        <v>0</v>
      </c>
      <c r="AB89" s="25">
        <f t="shared" si="104"/>
        <v>0</v>
      </c>
      <c r="AC89" s="25">
        <f t="shared" si="104"/>
        <v>0</v>
      </c>
      <c r="AD89" s="25">
        <f t="shared" si="104"/>
        <v>0</v>
      </c>
      <c r="AE89" s="27">
        <f>Y89-[2]V_МО____нов!W99</f>
        <v>0</v>
      </c>
      <c r="AF89" s="39"/>
      <c r="AG89" s="24">
        <f t="shared" si="105"/>
        <v>0</v>
      </c>
      <c r="AH89" s="49"/>
      <c r="AI89" s="49"/>
      <c r="AJ89" s="49"/>
      <c r="AK89" s="25"/>
      <c r="AL89" s="25">
        <f>'[4]Приложение '!H81</f>
        <v>0</v>
      </c>
      <c r="AN89" s="24">
        <f t="shared" si="107"/>
        <v>0</v>
      </c>
      <c r="AO89" s="25">
        <f t="shared" si="108"/>
        <v>0</v>
      </c>
      <c r="AP89" s="25">
        <f t="shared" si="108"/>
        <v>0</v>
      </c>
      <c r="AQ89" s="25">
        <f t="shared" si="108"/>
        <v>0</v>
      </c>
      <c r="AR89" s="25">
        <f t="shared" si="108"/>
        <v>0</v>
      </c>
      <c r="AS89" s="25">
        <f t="shared" si="108"/>
        <v>0</v>
      </c>
    </row>
    <row r="90" spans="1:45" s="75" customFormat="1" ht="18.75" x14ac:dyDescent="0.25">
      <c r="A90" s="57">
        <f t="shared" si="109"/>
        <v>70</v>
      </c>
      <c r="B90" s="70" t="s">
        <v>99</v>
      </c>
      <c r="C90" s="21"/>
      <c r="D90" s="74"/>
      <c r="E90" s="74"/>
      <c r="F90" s="74"/>
      <c r="G90" s="22"/>
      <c r="H90" s="22"/>
      <c r="J90" s="21"/>
      <c r="K90" s="74"/>
      <c r="L90" s="74"/>
      <c r="M90" s="74"/>
      <c r="N90" s="74"/>
      <c r="O90" s="74"/>
      <c r="R90" s="24">
        <f t="shared" si="101"/>
        <v>0</v>
      </c>
      <c r="S90" s="49"/>
      <c r="T90" s="49"/>
      <c r="U90" s="49"/>
      <c r="V90" s="25"/>
      <c r="W90" s="25"/>
      <c r="Y90" s="24">
        <f t="shared" si="103"/>
        <v>0</v>
      </c>
      <c r="Z90" s="25">
        <f t="shared" si="104"/>
        <v>0</v>
      </c>
      <c r="AA90" s="25">
        <f t="shared" si="104"/>
        <v>0</v>
      </c>
      <c r="AB90" s="25">
        <f t="shared" si="104"/>
        <v>0</v>
      </c>
      <c r="AC90" s="25">
        <f t="shared" si="104"/>
        <v>0</v>
      </c>
      <c r="AD90" s="25">
        <f t="shared" si="104"/>
        <v>0</v>
      </c>
      <c r="AE90" s="27">
        <f>Y90-[2]V_МО____нов!W100</f>
        <v>0</v>
      </c>
      <c r="AF90" s="39"/>
      <c r="AG90" s="24">
        <f t="shared" si="105"/>
        <v>0</v>
      </c>
      <c r="AH90" s="49"/>
      <c r="AI90" s="49"/>
      <c r="AJ90" s="49"/>
      <c r="AK90" s="25"/>
      <c r="AL90" s="25">
        <f>'[4]Приложение '!H82</f>
        <v>0</v>
      </c>
      <c r="AN90" s="24">
        <f t="shared" si="107"/>
        <v>0</v>
      </c>
      <c r="AO90" s="25">
        <f t="shared" si="108"/>
        <v>0</v>
      </c>
      <c r="AP90" s="25">
        <f t="shared" si="108"/>
        <v>0</v>
      </c>
      <c r="AQ90" s="25">
        <f t="shared" si="108"/>
        <v>0</v>
      </c>
      <c r="AR90" s="25">
        <f t="shared" si="108"/>
        <v>0</v>
      </c>
      <c r="AS90" s="25">
        <f t="shared" si="108"/>
        <v>0</v>
      </c>
    </row>
    <row r="91" spans="1:45" s="75" customFormat="1" ht="18.75" x14ac:dyDescent="0.25">
      <c r="A91" s="57">
        <f t="shared" si="109"/>
        <v>71</v>
      </c>
      <c r="B91" s="70" t="s">
        <v>100</v>
      </c>
      <c r="C91" s="21"/>
      <c r="D91" s="74"/>
      <c r="E91" s="74"/>
      <c r="F91" s="74"/>
      <c r="G91" s="22"/>
      <c r="H91" s="22"/>
      <c r="J91" s="21"/>
      <c r="K91" s="74"/>
      <c r="L91" s="74"/>
      <c r="M91" s="74"/>
      <c r="N91" s="74"/>
      <c r="O91" s="74"/>
      <c r="R91" s="24">
        <f t="shared" si="101"/>
        <v>0</v>
      </c>
      <c r="S91" s="49"/>
      <c r="T91" s="49"/>
      <c r="U91" s="49"/>
      <c r="V91" s="25"/>
      <c r="W91" s="25"/>
      <c r="Y91" s="24">
        <f t="shared" si="103"/>
        <v>0</v>
      </c>
      <c r="Z91" s="25">
        <f t="shared" si="104"/>
        <v>0</v>
      </c>
      <c r="AA91" s="25">
        <f t="shared" si="104"/>
        <v>0</v>
      </c>
      <c r="AB91" s="25">
        <f t="shared" si="104"/>
        <v>0</v>
      </c>
      <c r="AC91" s="25">
        <f t="shared" si="104"/>
        <v>0</v>
      </c>
      <c r="AD91" s="25">
        <f t="shared" si="104"/>
        <v>0</v>
      </c>
      <c r="AE91" s="27">
        <f>Y91-[2]V_МО____нов!W101</f>
        <v>0</v>
      </c>
      <c r="AF91" s="39"/>
      <c r="AG91" s="24">
        <f t="shared" si="105"/>
        <v>0</v>
      </c>
      <c r="AH91" s="49"/>
      <c r="AI91" s="49"/>
      <c r="AJ91" s="49"/>
      <c r="AK91" s="25"/>
      <c r="AL91" s="25">
        <f>'[4]Приложение '!H83</f>
        <v>0</v>
      </c>
      <c r="AN91" s="24">
        <f t="shared" si="107"/>
        <v>0</v>
      </c>
      <c r="AO91" s="25">
        <f t="shared" si="108"/>
        <v>0</v>
      </c>
      <c r="AP91" s="25">
        <f t="shared" si="108"/>
        <v>0</v>
      </c>
      <c r="AQ91" s="25">
        <f t="shared" si="108"/>
        <v>0</v>
      </c>
      <c r="AR91" s="25">
        <f t="shared" si="108"/>
        <v>0</v>
      </c>
      <c r="AS91" s="25">
        <f t="shared" si="108"/>
        <v>0</v>
      </c>
    </row>
    <row r="92" spans="1:45" s="75" customFormat="1" ht="18.75" x14ac:dyDescent="0.25">
      <c r="A92" s="57">
        <f t="shared" si="109"/>
        <v>72</v>
      </c>
      <c r="B92" s="70" t="s">
        <v>101</v>
      </c>
      <c r="C92" s="21"/>
      <c r="D92" s="74"/>
      <c r="E92" s="74"/>
      <c r="F92" s="74"/>
      <c r="G92" s="22"/>
      <c r="H92" s="22"/>
      <c r="J92" s="21"/>
      <c r="K92" s="74"/>
      <c r="L92" s="74"/>
      <c r="M92" s="74"/>
      <c r="N92" s="74"/>
      <c r="O92" s="74"/>
      <c r="R92" s="24">
        <f t="shared" si="101"/>
        <v>0</v>
      </c>
      <c r="S92" s="49"/>
      <c r="T92" s="49"/>
      <c r="U92" s="49"/>
      <c r="V92" s="25"/>
      <c r="W92" s="25"/>
      <c r="Y92" s="24">
        <f t="shared" si="103"/>
        <v>0</v>
      </c>
      <c r="Z92" s="25">
        <f t="shared" si="104"/>
        <v>0</v>
      </c>
      <c r="AA92" s="25">
        <f t="shared" si="104"/>
        <v>0</v>
      </c>
      <c r="AB92" s="25">
        <f t="shared" si="104"/>
        <v>0</v>
      </c>
      <c r="AC92" s="25">
        <f t="shared" si="104"/>
        <v>0</v>
      </c>
      <c r="AD92" s="25">
        <f t="shared" si="104"/>
        <v>0</v>
      </c>
      <c r="AE92" s="27">
        <f>Y92-[2]V_МО____нов!W102</f>
        <v>0</v>
      </c>
      <c r="AF92" s="39"/>
      <c r="AG92" s="24">
        <f t="shared" si="105"/>
        <v>0</v>
      </c>
      <c r="AH92" s="49"/>
      <c r="AI92" s="49"/>
      <c r="AJ92" s="49"/>
      <c r="AK92" s="25"/>
      <c r="AL92" s="25">
        <f>'[4]Приложение '!H84</f>
        <v>0</v>
      </c>
      <c r="AN92" s="24">
        <f t="shared" si="107"/>
        <v>0</v>
      </c>
      <c r="AO92" s="25">
        <f t="shared" si="108"/>
        <v>0</v>
      </c>
      <c r="AP92" s="25">
        <f t="shared" si="108"/>
        <v>0</v>
      </c>
      <c r="AQ92" s="25">
        <f t="shared" si="108"/>
        <v>0</v>
      </c>
      <c r="AR92" s="25">
        <f t="shared" si="108"/>
        <v>0</v>
      </c>
      <c r="AS92" s="25">
        <f t="shared" si="108"/>
        <v>0</v>
      </c>
    </row>
    <row r="93" spans="1:45" s="75" customFormat="1" ht="18.75" x14ac:dyDescent="0.25">
      <c r="A93" s="57">
        <f t="shared" si="109"/>
        <v>73</v>
      </c>
      <c r="B93" s="70" t="s">
        <v>102</v>
      </c>
      <c r="C93" s="21"/>
      <c r="D93" s="74"/>
      <c r="E93" s="74"/>
      <c r="F93" s="74"/>
      <c r="G93" s="22"/>
      <c r="H93" s="22"/>
      <c r="J93" s="21"/>
      <c r="K93" s="74"/>
      <c r="L93" s="74"/>
      <c r="M93" s="74"/>
      <c r="N93" s="74"/>
      <c r="O93" s="74"/>
      <c r="R93" s="24">
        <f t="shared" si="101"/>
        <v>0</v>
      </c>
      <c r="S93" s="49"/>
      <c r="T93" s="49"/>
      <c r="U93" s="49"/>
      <c r="V93" s="25"/>
      <c r="W93" s="25"/>
      <c r="Y93" s="24">
        <f t="shared" si="103"/>
        <v>0</v>
      </c>
      <c r="Z93" s="25">
        <f t="shared" si="104"/>
        <v>0</v>
      </c>
      <c r="AA93" s="25">
        <f t="shared" si="104"/>
        <v>0</v>
      </c>
      <c r="AB93" s="25">
        <f t="shared" si="104"/>
        <v>0</v>
      </c>
      <c r="AC93" s="25">
        <f t="shared" si="104"/>
        <v>0</v>
      </c>
      <c r="AD93" s="25">
        <f t="shared" si="104"/>
        <v>0</v>
      </c>
      <c r="AE93" s="27"/>
      <c r="AF93" s="39"/>
      <c r="AG93" s="24">
        <f t="shared" si="105"/>
        <v>0</v>
      </c>
      <c r="AH93" s="49"/>
      <c r="AI93" s="49"/>
      <c r="AJ93" s="49"/>
      <c r="AK93" s="25"/>
      <c r="AL93" s="25">
        <f>'[4]Приложение '!H85</f>
        <v>0</v>
      </c>
      <c r="AN93" s="24">
        <f t="shared" si="107"/>
        <v>0</v>
      </c>
      <c r="AO93" s="25">
        <f t="shared" si="108"/>
        <v>0</v>
      </c>
      <c r="AP93" s="25">
        <f t="shared" si="108"/>
        <v>0</v>
      </c>
      <c r="AQ93" s="25">
        <f t="shared" si="108"/>
        <v>0</v>
      </c>
      <c r="AR93" s="25">
        <f t="shared" si="108"/>
        <v>0</v>
      </c>
      <c r="AS93" s="25">
        <f t="shared" si="108"/>
        <v>0</v>
      </c>
    </row>
    <row r="94" spans="1:45" s="75" customFormat="1" ht="18.75" x14ac:dyDescent="0.25">
      <c r="A94" s="57">
        <f t="shared" si="109"/>
        <v>74</v>
      </c>
      <c r="B94" s="70" t="s">
        <v>103</v>
      </c>
      <c r="C94" s="21"/>
      <c r="D94" s="74"/>
      <c r="E94" s="74"/>
      <c r="F94" s="74"/>
      <c r="G94" s="22"/>
      <c r="H94" s="22"/>
      <c r="J94" s="21"/>
      <c r="K94" s="74"/>
      <c r="L94" s="74"/>
      <c r="M94" s="74"/>
      <c r="N94" s="74"/>
      <c r="O94" s="74"/>
      <c r="R94" s="24">
        <f t="shared" si="101"/>
        <v>0</v>
      </c>
      <c r="S94" s="49"/>
      <c r="T94" s="49"/>
      <c r="U94" s="49"/>
      <c r="V94" s="25"/>
      <c r="W94" s="25"/>
      <c r="Y94" s="24">
        <f t="shared" si="103"/>
        <v>0</v>
      </c>
      <c r="Z94" s="25">
        <f t="shared" si="104"/>
        <v>0</v>
      </c>
      <c r="AA94" s="25">
        <f t="shared" si="104"/>
        <v>0</v>
      </c>
      <c r="AB94" s="25">
        <f t="shared" si="104"/>
        <v>0</v>
      </c>
      <c r="AC94" s="25">
        <f t="shared" si="104"/>
        <v>0</v>
      </c>
      <c r="AD94" s="25">
        <f t="shared" si="104"/>
        <v>0</v>
      </c>
      <c r="AE94" s="27"/>
      <c r="AF94" s="39"/>
      <c r="AG94" s="24">
        <f t="shared" si="105"/>
        <v>0</v>
      </c>
      <c r="AH94" s="49"/>
      <c r="AI94" s="49"/>
      <c r="AJ94" s="49"/>
      <c r="AK94" s="25"/>
      <c r="AL94" s="25">
        <f>'[4]Приложение '!H86</f>
        <v>0</v>
      </c>
      <c r="AN94" s="24">
        <f t="shared" si="107"/>
        <v>0</v>
      </c>
      <c r="AO94" s="25">
        <f t="shared" si="108"/>
        <v>0</v>
      </c>
      <c r="AP94" s="25">
        <f t="shared" si="108"/>
        <v>0</v>
      </c>
      <c r="AQ94" s="25">
        <f t="shared" si="108"/>
        <v>0</v>
      </c>
      <c r="AR94" s="25">
        <f t="shared" si="108"/>
        <v>0</v>
      </c>
      <c r="AS94" s="25">
        <f t="shared" si="108"/>
        <v>0</v>
      </c>
    </row>
    <row r="95" spans="1:45" s="75" customFormat="1" ht="18.75" x14ac:dyDescent="0.25">
      <c r="A95" s="57">
        <f t="shared" si="109"/>
        <v>75</v>
      </c>
      <c r="B95" s="70" t="s">
        <v>104</v>
      </c>
      <c r="C95" s="21"/>
      <c r="D95" s="74"/>
      <c r="E95" s="74"/>
      <c r="F95" s="74"/>
      <c r="G95" s="22"/>
      <c r="H95" s="22"/>
      <c r="J95" s="21"/>
      <c r="K95" s="74"/>
      <c r="L95" s="74"/>
      <c r="M95" s="74"/>
      <c r="N95" s="74"/>
      <c r="O95" s="74"/>
      <c r="R95" s="24">
        <f t="shared" si="101"/>
        <v>0</v>
      </c>
      <c r="S95" s="49"/>
      <c r="T95" s="49"/>
      <c r="U95" s="49"/>
      <c r="V95" s="25"/>
      <c r="W95" s="25"/>
      <c r="Y95" s="24">
        <f t="shared" si="103"/>
        <v>0</v>
      </c>
      <c r="Z95" s="25">
        <f t="shared" si="104"/>
        <v>0</v>
      </c>
      <c r="AA95" s="25">
        <f t="shared" si="104"/>
        <v>0</v>
      </c>
      <c r="AB95" s="25">
        <f t="shared" si="104"/>
        <v>0</v>
      </c>
      <c r="AC95" s="25">
        <f t="shared" si="104"/>
        <v>0</v>
      </c>
      <c r="AD95" s="25">
        <f t="shared" si="104"/>
        <v>0</v>
      </c>
      <c r="AE95" s="27"/>
      <c r="AF95" s="39"/>
      <c r="AG95" s="24">
        <f t="shared" si="105"/>
        <v>0</v>
      </c>
      <c r="AH95" s="49"/>
      <c r="AI95" s="49"/>
      <c r="AJ95" s="49"/>
      <c r="AK95" s="25"/>
      <c r="AL95" s="25">
        <f>'[4]Приложение '!H87</f>
        <v>0</v>
      </c>
      <c r="AN95" s="24">
        <f t="shared" si="107"/>
        <v>0</v>
      </c>
      <c r="AO95" s="25">
        <f t="shared" si="108"/>
        <v>0</v>
      </c>
      <c r="AP95" s="25">
        <f t="shared" si="108"/>
        <v>0</v>
      </c>
      <c r="AQ95" s="25">
        <f t="shared" si="108"/>
        <v>0</v>
      </c>
      <c r="AR95" s="25">
        <f t="shared" si="108"/>
        <v>0</v>
      </c>
      <c r="AS95" s="25">
        <f t="shared" si="108"/>
        <v>0</v>
      </c>
    </row>
    <row r="96" spans="1:45" s="75" customFormat="1" ht="18.75" x14ac:dyDescent="0.25">
      <c r="A96" s="57">
        <f t="shared" si="109"/>
        <v>76</v>
      </c>
      <c r="B96" s="76" t="s">
        <v>105</v>
      </c>
      <c r="C96" s="21"/>
      <c r="D96" s="74"/>
      <c r="E96" s="74"/>
      <c r="F96" s="74"/>
      <c r="G96" s="22"/>
      <c r="H96" s="22"/>
      <c r="J96" s="21"/>
      <c r="K96" s="74"/>
      <c r="L96" s="74"/>
      <c r="M96" s="74"/>
      <c r="N96" s="74"/>
      <c r="O96" s="74"/>
      <c r="R96" s="24">
        <f t="shared" si="101"/>
        <v>0</v>
      </c>
      <c r="S96" s="49"/>
      <c r="T96" s="49"/>
      <c r="U96" s="49"/>
      <c r="V96" s="25"/>
      <c r="W96" s="25"/>
      <c r="Y96" s="24">
        <f t="shared" si="103"/>
        <v>0</v>
      </c>
      <c r="Z96" s="25">
        <f t="shared" si="104"/>
        <v>0</v>
      </c>
      <c r="AA96" s="25">
        <f t="shared" si="104"/>
        <v>0</v>
      </c>
      <c r="AB96" s="25">
        <f t="shared" si="104"/>
        <v>0</v>
      </c>
      <c r="AC96" s="25">
        <f t="shared" si="104"/>
        <v>0</v>
      </c>
      <c r="AD96" s="25">
        <f t="shared" si="104"/>
        <v>0</v>
      </c>
      <c r="AE96" s="27"/>
      <c r="AF96" s="39"/>
      <c r="AG96" s="24">
        <f t="shared" si="105"/>
        <v>0</v>
      </c>
      <c r="AH96" s="49"/>
      <c r="AI96" s="49"/>
      <c r="AJ96" s="49"/>
      <c r="AK96" s="25"/>
      <c r="AL96" s="25">
        <f>'[4]Приложение '!H88</f>
        <v>0</v>
      </c>
      <c r="AN96" s="24">
        <f t="shared" si="107"/>
        <v>0</v>
      </c>
      <c r="AO96" s="25">
        <f t="shared" si="108"/>
        <v>0</v>
      </c>
      <c r="AP96" s="25">
        <f t="shared" si="108"/>
        <v>0</v>
      </c>
      <c r="AQ96" s="25">
        <f t="shared" si="108"/>
        <v>0</v>
      </c>
      <c r="AR96" s="25">
        <f t="shared" si="108"/>
        <v>0</v>
      </c>
      <c r="AS96" s="25">
        <f t="shared" si="108"/>
        <v>0</v>
      </c>
    </row>
    <row r="97" spans="1:45" s="75" customFormat="1" ht="18.75" x14ac:dyDescent="0.25">
      <c r="A97" s="57">
        <f t="shared" si="109"/>
        <v>77</v>
      </c>
      <c r="B97" s="76" t="s">
        <v>106</v>
      </c>
      <c r="C97" s="21"/>
      <c r="D97" s="74"/>
      <c r="E97" s="74"/>
      <c r="F97" s="74"/>
      <c r="G97" s="22"/>
      <c r="H97" s="22"/>
      <c r="J97" s="21"/>
      <c r="K97" s="74"/>
      <c r="L97" s="74"/>
      <c r="M97" s="74"/>
      <c r="N97" s="74"/>
      <c r="O97" s="74"/>
      <c r="R97" s="24">
        <f t="shared" si="101"/>
        <v>0</v>
      </c>
      <c r="S97" s="49"/>
      <c r="T97" s="49"/>
      <c r="U97" s="49"/>
      <c r="V97" s="25"/>
      <c r="W97" s="25"/>
      <c r="Y97" s="24">
        <f t="shared" si="103"/>
        <v>0</v>
      </c>
      <c r="Z97" s="25">
        <f t="shared" si="104"/>
        <v>0</v>
      </c>
      <c r="AA97" s="25">
        <f t="shared" si="104"/>
        <v>0</v>
      </c>
      <c r="AB97" s="25">
        <f t="shared" si="104"/>
        <v>0</v>
      </c>
      <c r="AC97" s="25">
        <f t="shared" si="104"/>
        <v>0</v>
      </c>
      <c r="AD97" s="25">
        <f t="shared" si="104"/>
        <v>0</v>
      </c>
      <c r="AE97" s="27"/>
      <c r="AF97" s="39"/>
      <c r="AG97" s="24">
        <f t="shared" si="105"/>
        <v>0</v>
      </c>
      <c r="AH97" s="49"/>
      <c r="AI97" s="49"/>
      <c r="AJ97" s="49"/>
      <c r="AK97" s="25"/>
      <c r="AL97" s="25">
        <f>'[4]Приложение '!H89</f>
        <v>0</v>
      </c>
      <c r="AN97" s="24">
        <f t="shared" si="107"/>
        <v>0</v>
      </c>
      <c r="AO97" s="25">
        <f t="shared" si="108"/>
        <v>0</v>
      </c>
      <c r="AP97" s="25">
        <f t="shared" si="108"/>
        <v>0</v>
      </c>
      <c r="AQ97" s="25">
        <f t="shared" si="108"/>
        <v>0</v>
      </c>
      <c r="AR97" s="25">
        <f t="shared" si="108"/>
        <v>0</v>
      </c>
      <c r="AS97" s="25">
        <f t="shared" si="108"/>
        <v>0</v>
      </c>
    </row>
    <row r="98" spans="1:45" s="75" customFormat="1" ht="18.75" x14ac:dyDescent="0.25">
      <c r="A98" s="57">
        <f t="shared" si="109"/>
        <v>78</v>
      </c>
      <c r="B98" s="76" t="s">
        <v>107</v>
      </c>
      <c r="C98" s="21"/>
      <c r="D98" s="74"/>
      <c r="E98" s="74"/>
      <c r="F98" s="74"/>
      <c r="G98" s="22"/>
      <c r="H98" s="22"/>
      <c r="J98" s="21"/>
      <c r="K98" s="74"/>
      <c r="L98" s="74"/>
      <c r="M98" s="74"/>
      <c r="N98" s="74"/>
      <c r="O98" s="74"/>
      <c r="R98" s="24">
        <f t="shared" si="101"/>
        <v>0</v>
      </c>
      <c r="S98" s="49"/>
      <c r="T98" s="49"/>
      <c r="U98" s="49"/>
      <c r="V98" s="25"/>
      <c r="W98" s="25"/>
      <c r="Y98" s="24">
        <f t="shared" si="103"/>
        <v>0</v>
      </c>
      <c r="Z98" s="25">
        <f t="shared" si="104"/>
        <v>0</v>
      </c>
      <c r="AA98" s="25">
        <f t="shared" si="104"/>
        <v>0</v>
      </c>
      <c r="AB98" s="25">
        <f t="shared" si="104"/>
        <v>0</v>
      </c>
      <c r="AC98" s="25">
        <f t="shared" si="104"/>
        <v>0</v>
      </c>
      <c r="AD98" s="25">
        <f t="shared" si="104"/>
        <v>0</v>
      </c>
      <c r="AE98" s="27"/>
      <c r="AF98" s="39"/>
      <c r="AG98" s="24">
        <f t="shared" si="105"/>
        <v>0</v>
      </c>
      <c r="AH98" s="49"/>
      <c r="AI98" s="49"/>
      <c r="AJ98" s="49"/>
      <c r="AK98" s="25"/>
      <c r="AL98" s="25">
        <f>'[4]Приложение '!H90</f>
        <v>0</v>
      </c>
      <c r="AN98" s="24">
        <f t="shared" si="107"/>
        <v>0</v>
      </c>
      <c r="AO98" s="25">
        <f t="shared" si="108"/>
        <v>0</v>
      </c>
      <c r="AP98" s="25">
        <f t="shared" si="108"/>
        <v>0</v>
      </c>
      <c r="AQ98" s="25">
        <f t="shared" si="108"/>
        <v>0</v>
      </c>
      <c r="AR98" s="25">
        <f t="shared" si="108"/>
        <v>0</v>
      </c>
      <c r="AS98" s="25">
        <f t="shared" si="108"/>
        <v>0</v>
      </c>
    </row>
    <row r="99" spans="1:45" s="75" customFormat="1" ht="18.75" x14ac:dyDescent="0.25">
      <c r="A99" s="57">
        <f t="shared" si="109"/>
        <v>79</v>
      </c>
      <c r="B99" s="76" t="s">
        <v>108</v>
      </c>
      <c r="C99" s="21"/>
      <c r="D99" s="74"/>
      <c r="E99" s="74"/>
      <c r="F99" s="74"/>
      <c r="G99" s="22"/>
      <c r="H99" s="22"/>
      <c r="J99" s="21"/>
      <c r="K99" s="74"/>
      <c r="L99" s="74"/>
      <c r="M99" s="74"/>
      <c r="N99" s="74"/>
      <c r="O99" s="74"/>
      <c r="R99" s="24">
        <f t="shared" si="101"/>
        <v>0</v>
      </c>
      <c r="S99" s="49"/>
      <c r="T99" s="49"/>
      <c r="U99" s="49"/>
      <c r="V99" s="25"/>
      <c r="W99" s="25"/>
      <c r="Y99" s="24">
        <f t="shared" si="103"/>
        <v>0</v>
      </c>
      <c r="Z99" s="25">
        <f t="shared" si="104"/>
        <v>0</v>
      </c>
      <c r="AA99" s="25">
        <f t="shared" si="104"/>
        <v>0</v>
      </c>
      <c r="AB99" s="25">
        <f t="shared" si="104"/>
        <v>0</v>
      </c>
      <c r="AC99" s="25">
        <f t="shared" si="104"/>
        <v>0</v>
      </c>
      <c r="AD99" s="25">
        <f t="shared" si="104"/>
        <v>0</v>
      </c>
      <c r="AE99" s="27"/>
      <c r="AF99" s="39"/>
      <c r="AG99" s="24">
        <f t="shared" si="105"/>
        <v>0</v>
      </c>
      <c r="AH99" s="49"/>
      <c r="AI99" s="49"/>
      <c r="AJ99" s="49"/>
      <c r="AK99" s="25"/>
      <c r="AL99" s="25">
        <f>'[4]Приложение '!H91</f>
        <v>0</v>
      </c>
      <c r="AN99" s="24">
        <f t="shared" si="107"/>
        <v>0</v>
      </c>
      <c r="AO99" s="25">
        <f t="shared" si="108"/>
        <v>0</v>
      </c>
      <c r="AP99" s="25">
        <f t="shared" si="108"/>
        <v>0</v>
      </c>
      <c r="AQ99" s="25">
        <f t="shared" si="108"/>
        <v>0</v>
      </c>
      <c r="AR99" s="25">
        <f t="shared" si="108"/>
        <v>0</v>
      </c>
      <c r="AS99" s="25">
        <f t="shared" si="108"/>
        <v>0</v>
      </c>
    </row>
    <row r="100" spans="1:45" s="75" customFormat="1" ht="18.75" x14ac:dyDescent="0.25">
      <c r="A100" s="77"/>
      <c r="B100" s="33" t="s">
        <v>109</v>
      </c>
      <c r="C100" s="34">
        <v>6002</v>
      </c>
      <c r="D100" s="34">
        <v>4554</v>
      </c>
      <c r="E100" s="34">
        <v>397</v>
      </c>
      <c r="F100" s="34">
        <v>0</v>
      </c>
      <c r="G100" s="34">
        <v>1051</v>
      </c>
      <c r="H100" s="34">
        <v>60</v>
      </c>
      <c r="J100" s="34">
        <f t="shared" ref="J100" si="110">SUM(J66:J99)</f>
        <v>6002</v>
      </c>
      <c r="K100" s="34">
        <f t="shared" ref="K100:O100" si="111">SUM(K66:K99)</f>
        <v>4554</v>
      </c>
      <c r="L100" s="34">
        <f t="shared" si="111"/>
        <v>397</v>
      </c>
      <c r="M100" s="34">
        <f t="shared" si="111"/>
        <v>0</v>
      </c>
      <c r="N100" s="34">
        <f t="shared" si="111"/>
        <v>1051</v>
      </c>
      <c r="O100" s="34">
        <f t="shared" si="111"/>
        <v>60</v>
      </c>
      <c r="R100" s="36">
        <f>SUM(R66:R99)</f>
        <v>4747</v>
      </c>
      <c r="S100" s="36">
        <f t="shared" ref="S100:W100" si="112">SUM(S66:S99)</f>
        <v>2581</v>
      </c>
      <c r="T100" s="36">
        <f>SUM(T66:T99)</f>
        <v>278</v>
      </c>
      <c r="U100" s="36">
        <f t="shared" si="112"/>
        <v>0</v>
      </c>
      <c r="V100" s="36">
        <f t="shared" si="112"/>
        <v>1888</v>
      </c>
      <c r="W100" s="36">
        <f t="shared" si="112"/>
        <v>3196</v>
      </c>
      <c r="Y100" s="36">
        <f>SUM(Y66:Y99)</f>
        <v>4747</v>
      </c>
      <c r="Z100" s="36">
        <f t="shared" ref="Z100" si="113">SUM(Z66:Z99)</f>
        <v>2581</v>
      </c>
      <c r="AA100" s="36">
        <f>SUM(AA66:AA99)</f>
        <v>278</v>
      </c>
      <c r="AB100" s="36">
        <f t="shared" ref="AB100:AD100" si="114">SUM(AB66:AB99)</f>
        <v>0</v>
      </c>
      <c r="AC100" s="36">
        <f t="shared" si="114"/>
        <v>1888</v>
      </c>
      <c r="AD100" s="36">
        <f t="shared" si="114"/>
        <v>3196</v>
      </c>
      <c r="AE100" s="27"/>
      <c r="AF100" s="37"/>
      <c r="AG100" s="36">
        <f>SUM(AG66:AG99)</f>
        <v>4851</v>
      </c>
      <c r="AH100" s="36">
        <f t="shared" ref="AH100:AL100" si="115">SUM(AH66:AH99)</f>
        <v>2763</v>
      </c>
      <c r="AI100" s="36">
        <f>SUM(AI66:AI99)</f>
        <v>278</v>
      </c>
      <c r="AJ100" s="36">
        <f t="shared" si="115"/>
        <v>0</v>
      </c>
      <c r="AK100" s="36">
        <f t="shared" si="115"/>
        <v>1810</v>
      </c>
      <c r="AL100" s="36">
        <f t="shared" si="115"/>
        <v>320</v>
      </c>
      <c r="AN100" s="36">
        <f>SUM(AN66:AN99)</f>
        <v>104</v>
      </c>
      <c r="AO100" s="36">
        <f t="shared" ref="AO100" si="116">SUM(AO66:AO99)</f>
        <v>182</v>
      </c>
      <c r="AP100" s="36">
        <f>SUM(AP66:AP99)</f>
        <v>0</v>
      </c>
      <c r="AQ100" s="36">
        <f t="shared" ref="AQ100:AS100" si="117">SUM(AQ66:AQ99)</f>
        <v>0</v>
      </c>
      <c r="AR100" s="36">
        <f t="shared" si="117"/>
        <v>-78</v>
      </c>
      <c r="AS100" s="36">
        <f t="shared" si="117"/>
        <v>-2876</v>
      </c>
    </row>
    <row r="101" spans="1:45" s="75" customFormat="1" ht="18.75" x14ac:dyDescent="0.25">
      <c r="A101" s="32"/>
      <c r="B101" s="33" t="s">
        <v>110</v>
      </c>
      <c r="C101" s="34">
        <v>426438</v>
      </c>
      <c r="D101" s="34">
        <v>287962</v>
      </c>
      <c r="E101" s="34">
        <v>51405</v>
      </c>
      <c r="F101" s="34">
        <v>45858</v>
      </c>
      <c r="G101" s="34">
        <v>41213</v>
      </c>
      <c r="H101" s="34">
        <v>17782</v>
      </c>
      <c r="J101" s="34">
        <f t="shared" ref="J101:O101" si="118">J100+J65+J59+J57</f>
        <v>426438</v>
      </c>
      <c r="K101" s="34">
        <f t="shared" si="118"/>
        <v>287962</v>
      </c>
      <c r="L101" s="34">
        <f t="shared" si="118"/>
        <v>51405</v>
      </c>
      <c r="M101" s="34">
        <f t="shared" si="118"/>
        <v>45858</v>
      </c>
      <c r="N101" s="34">
        <f t="shared" si="118"/>
        <v>41213</v>
      </c>
      <c r="O101" s="34">
        <f t="shared" si="118"/>
        <v>17782</v>
      </c>
      <c r="R101" s="36">
        <f>R100+R65+R59+R57</f>
        <v>319102</v>
      </c>
      <c r="S101" s="36">
        <f t="shared" ref="S101:W101" si="119">S100+S65+S59+S57</f>
        <v>163231</v>
      </c>
      <c r="T101" s="36">
        <f>T100+T65+T59+T57</f>
        <v>35984</v>
      </c>
      <c r="U101" s="36">
        <f t="shared" si="119"/>
        <v>45858</v>
      </c>
      <c r="V101" s="36">
        <f t="shared" si="119"/>
        <v>74029</v>
      </c>
      <c r="W101" s="36">
        <f t="shared" si="119"/>
        <v>164036</v>
      </c>
      <c r="Y101" s="36">
        <f>Y100+Y65+Y59+Y57</f>
        <v>319102</v>
      </c>
      <c r="Z101" s="36">
        <f t="shared" ref="Z101" si="120">Z100+Z65+Z59+Z57</f>
        <v>163231</v>
      </c>
      <c r="AA101" s="36">
        <f>AA100+AA65+AA59+AA57</f>
        <v>35984</v>
      </c>
      <c r="AB101" s="36">
        <f t="shared" ref="AB101:AD101" si="121">AB100+AB65+AB59+AB57</f>
        <v>45858</v>
      </c>
      <c r="AC101" s="36">
        <f t="shared" si="121"/>
        <v>74029</v>
      </c>
      <c r="AD101" s="36">
        <f t="shared" si="121"/>
        <v>164036</v>
      </c>
      <c r="AE101" s="27"/>
      <c r="AF101" s="37"/>
      <c r="AG101" s="36">
        <f>AG100+AG65+AG59+AG57</f>
        <v>319102</v>
      </c>
      <c r="AH101" s="36">
        <f t="shared" ref="AH101:AL101" si="122">AH100+AH65+AH59+AH57</f>
        <v>174706</v>
      </c>
      <c r="AI101" s="36">
        <f>AI100+AI65+AI59+AI57</f>
        <v>35984</v>
      </c>
      <c r="AJ101" s="36">
        <f t="shared" si="122"/>
        <v>37446</v>
      </c>
      <c r="AK101" s="36">
        <f t="shared" si="122"/>
        <v>70966</v>
      </c>
      <c r="AL101" s="36">
        <f t="shared" si="122"/>
        <v>16790</v>
      </c>
      <c r="AN101" s="36">
        <f>AN100+AN65+AN59+AN57</f>
        <v>0</v>
      </c>
      <c r="AO101" s="36">
        <f t="shared" ref="AO101" si="123">AO100+AO65+AO59+AO57</f>
        <v>11475</v>
      </c>
      <c r="AP101" s="36">
        <f>AP100+AP65+AP59+AP57</f>
        <v>0</v>
      </c>
      <c r="AQ101" s="36">
        <f t="shared" ref="AQ101:AS101" si="124">AQ100+AQ65+AQ59+AQ57</f>
        <v>-8412</v>
      </c>
      <c r="AR101" s="36">
        <f t="shared" si="124"/>
        <v>-3063</v>
      </c>
      <c r="AS101" s="36">
        <f t="shared" si="124"/>
        <v>-147246</v>
      </c>
    </row>
    <row r="102" spans="1:45" s="75" customFormat="1" ht="18.75" x14ac:dyDescent="0.25">
      <c r="B102" s="78"/>
      <c r="C102" s="79"/>
      <c r="D102" s="79"/>
      <c r="E102" s="79"/>
      <c r="F102" s="79"/>
      <c r="G102" s="80">
        <f>G23+G29+G56+G65+G100</f>
        <v>41213</v>
      </c>
      <c r="H102" s="79"/>
      <c r="J102" s="79"/>
      <c r="K102" s="79">
        <f>K101-'[1]ДН служ. 09.12'!D118</f>
        <v>0</v>
      </c>
      <c r="L102" s="79">
        <f>L101-'[1]ДН служ. 09.12'!E118</f>
        <v>0</v>
      </c>
      <c r="M102" s="79">
        <f>M101-'[1]ДН служ. 09.12'!F118</f>
        <v>0</v>
      </c>
      <c r="N102" s="80">
        <f>N101-'[1]ДН служ. 09.12'!G118</f>
        <v>0</v>
      </c>
      <c r="O102" s="79">
        <f>O101-'[1]ДН служ. 09.12'!H118</f>
        <v>0</v>
      </c>
      <c r="R102" s="79"/>
      <c r="S102" s="79"/>
      <c r="T102" s="79"/>
      <c r="U102" s="79"/>
      <c r="V102" s="79"/>
      <c r="W102" s="79">
        <f>W101-[2]V_МО____нов!$AA$106</f>
        <v>0</v>
      </c>
      <c r="Y102" s="79"/>
      <c r="Z102" s="79"/>
      <c r="AA102" s="79"/>
      <c r="AB102" s="79"/>
      <c r="AC102" s="79"/>
      <c r="AD102" s="79"/>
      <c r="AF102" s="79"/>
      <c r="AG102" s="79"/>
      <c r="AH102" s="79"/>
      <c r="AI102" s="79"/>
      <c r="AJ102" s="79"/>
      <c r="AK102" s="79"/>
      <c r="AL102" s="79"/>
      <c r="AN102" s="79"/>
      <c r="AO102" s="79"/>
      <c r="AP102" s="79"/>
      <c r="AQ102" s="79"/>
      <c r="AR102" s="79"/>
      <c r="AS102" s="79"/>
    </row>
    <row r="103" spans="1:45" s="75" customFormat="1" ht="18.75" x14ac:dyDescent="0.25">
      <c r="B103" s="78"/>
      <c r="C103" s="79"/>
      <c r="D103" s="79"/>
      <c r="E103" s="79"/>
      <c r="F103" s="79"/>
      <c r="G103" s="79"/>
      <c r="I103" s="81" t="s">
        <v>111</v>
      </c>
      <c r="J103" s="79"/>
      <c r="K103" s="79"/>
      <c r="L103" s="79"/>
      <c r="M103" s="79"/>
      <c r="N103" s="79"/>
      <c r="P103" s="81"/>
      <c r="Q103" s="81"/>
      <c r="R103" s="82">
        <f>SUM(S103:V103)</f>
        <v>319102</v>
      </c>
      <c r="S103" s="82">
        <v>163231</v>
      </c>
      <c r="T103" s="82">
        <v>35984</v>
      </c>
      <c r="U103" s="82">
        <v>45858</v>
      </c>
      <c r="V103" s="82">
        <v>74029</v>
      </c>
      <c r="W103" s="82"/>
      <c r="X103" s="81"/>
      <c r="Y103" s="82"/>
      <c r="Z103" s="82"/>
      <c r="AA103" s="82"/>
      <c r="AB103" s="82"/>
      <c r="AC103" s="82"/>
      <c r="AD103" s="82"/>
      <c r="AE103" s="81"/>
      <c r="AG103" s="82">
        <f>SUM(AH103:AK103)</f>
        <v>319102</v>
      </c>
      <c r="AH103" s="82">
        <v>174706</v>
      </c>
      <c r="AI103" s="82">
        <v>35984</v>
      </c>
      <c r="AJ103" s="82">
        <v>37446</v>
      </c>
      <c r="AK103" s="82">
        <v>70966</v>
      </c>
      <c r="AL103" s="82"/>
      <c r="AN103" s="82"/>
      <c r="AO103" s="82"/>
      <c r="AP103" s="82"/>
      <c r="AQ103" s="82"/>
      <c r="AR103" s="82"/>
      <c r="AS103" s="82"/>
    </row>
    <row r="104" spans="1:45" s="75" customFormat="1" ht="24.75" customHeight="1" x14ac:dyDescent="0.25">
      <c r="B104" s="78"/>
      <c r="C104" s="79"/>
      <c r="D104" s="79"/>
      <c r="E104" s="79"/>
      <c r="F104" s="79"/>
      <c r="G104" s="79"/>
      <c r="I104" s="81" t="s">
        <v>112</v>
      </c>
      <c r="J104" s="79"/>
      <c r="K104" s="79"/>
      <c r="L104" s="79"/>
      <c r="M104" s="79"/>
      <c r="N104" s="79"/>
      <c r="P104" s="81"/>
      <c r="Q104" s="81"/>
      <c r="R104" s="82"/>
      <c r="S104" s="82" t="s">
        <v>113</v>
      </c>
      <c r="T104" s="82" t="s">
        <v>114</v>
      </c>
      <c r="U104" s="82"/>
      <c r="V104" s="82" t="s">
        <v>115</v>
      </c>
      <c r="W104" s="82"/>
      <c r="X104" s="81"/>
      <c r="Y104" s="82"/>
      <c r="Z104" s="82"/>
      <c r="AA104" s="82"/>
      <c r="AB104" s="82"/>
      <c r="AC104" s="82"/>
      <c r="AD104" s="82"/>
      <c r="AE104" s="81"/>
      <c r="AG104" s="82"/>
      <c r="AH104" s="82" t="s">
        <v>113</v>
      </c>
      <c r="AI104" s="82" t="s">
        <v>114</v>
      </c>
      <c r="AJ104" s="82"/>
      <c r="AK104" s="82" t="s">
        <v>115</v>
      </c>
      <c r="AL104" s="82"/>
      <c r="AN104" s="82"/>
      <c r="AO104" s="82"/>
      <c r="AP104" s="82"/>
      <c r="AQ104" s="82"/>
      <c r="AR104" s="82"/>
      <c r="AS104" s="82"/>
    </row>
    <row r="105" spans="1:45" s="75" customFormat="1" ht="18.75" x14ac:dyDescent="0.25">
      <c r="B105" s="78"/>
      <c r="C105" s="79"/>
      <c r="D105" s="79"/>
      <c r="E105" s="79"/>
      <c r="F105" s="79"/>
      <c r="G105" s="79"/>
      <c r="I105" s="81" t="s">
        <v>116</v>
      </c>
      <c r="J105" s="79"/>
      <c r="K105" s="79"/>
      <c r="L105" s="79"/>
      <c r="M105" s="79"/>
      <c r="N105" s="79"/>
      <c r="P105" s="81"/>
      <c r="Q105" s="81"/>
      <c r="R105" s="83"/>
      <c r="S105" s="83">
        <f>S103/D101</f>
        <v>0.56684909814489415</v>
      </c>
      <c r="T105" s="83">
        <f>T103/E101</f>
        <v>0.70000972668028405</v>
      </c>
      <c r="U105" s="83">
        <f>U103/F101</f>
        <v>1</v>
      </c>
      <c r="V105" s="83">
        <f>V103/G101</f>
        <v>1.796253609298037</v>
      </c>
      <c r="W105" s="82"/>
      <c r="X105" s="81"/>
      <c r="Y105" s="83"/>
      <c r="Z105" s="83"/>
      <c r="AA105" s="83"/>
      <c r="AB105" s="83"/>
      <c r="AC105" s="83"/>
      <c r="AD105" s="82"/>
      <c r="AE105" s="81"/>
      <c r="AG105" s="83"/>
      <c r="AH105" s="83">
        <f>AH103/D101</f>
        <v>0.60669810600009721</v>
      </c>
      <c r="AI105" s="83">
        <f>AI103/E101</f>
        <v>0.70000972668028405</v>
      </c>
      <c r="AJ105" s="83"/>
      <c r="AK105" s="83">
        <f>AK103/G101</f>
        <v>1.7219323999708829</v>
      </c>
      <c r="AL105" s="82"/>
      <c r="AN105" s="83"/>
      <c r="AO105" s="83"/>
      <c r="AP105" s="83"/>
      <c r="AQ105" s="83"/>
      <c r="AR105" s="83"/>
      <c r="AS105" s="82"/>
    </row>
    <row r="106" spans="1:45" s="75" customFormat="1" x14ac:dyDescent="0.25">
      <c r="B106" s="78"/>
      <c r="C106" s="79"/>
      <c r="D106" s="79"/>
      <c r="E106" s="79"/>
      <c r="F106" s="79"/>
      <c r="G106" s="79"/>
      <c r="H106" s="79"/>
      <c r="J106" s="79"/>
      <c r="K106" s="79"/>
      <c r="L106" s="79"/>
      <c r="M106" s="79"/>
      <c r="N106" s="79"/>
      <c r="O106" s="79"/>
      <c r="R106" s="84">
        <f>R101-R103</f>
        <v>0</v>
      </c>
      <c r="S106" s="85">
        <f>S101-S103</f>
        <v>0</v>
      </c>
      <c r="T106" s="85">
        <f>T101-T103</f>
        <v>0</v>
      </c>
      <c r="U106" s="85">
        <f>U101-U103</f>
        <v>0</v>
      </c>
      <c r="V106" s="85">
        <f>V101-V103</f>
        <v>0</v>
      </c>
      <c r="W106" s="79"/>
      <c r="Y106" s="84"/>
      <c r="Z106" s="85"/>
      <c r="AA106" s="85"/>
      <c r="AB106" s="85"/>
      <c r="AC106" s="85"/>
      <c r="AD106" s="79"/>
      <c r="AF106" s="79"/>
      <c r="AG106" s="84">
        <f>AG101-AG103</f>
        <v>0</v>
      </c>
      <c r="AH106" s="85">
        <f>AH101-AH103</f>
        <v>0</v>
      </c>
      <c r="AI106" s="85">
        <f>AI101-AI103</f>
        <v>0</v>
      </c>
      <c r="AJ106" s="85">
        <f>AJ101-AJ103</f>
        <v>0</v>
      </c>
      <c r="AK106" s="85">
        <f>AK101-AK103</f>
        <v>0</v>
      </c>
      <c r="AL106" s="79"/>
      <c r="AN106" s="84"/>
      <c r="AO106" s="85"/>
      <c r="AP106" s="85"/>
      <c r="AQ106" s="85"/>
      <c r="AR106" s="85"/>
      <c r="AS106" s="79"/>
    </row>
    <row r="107" spans="1:45" s="75" customFormat="1" x14ac:dyDescent="0.25">
      <c r="B107" s="78"/>
      <c r="C107" s="79"/>
      <c r="D107" s="79"/>
      <c r="E107" s="79"/>
      <c r="F107" s="79"/>
      <c r="G107" s="79"/>
      <c r="H107" s="79"/>
      <c r="J107" s="79"/>
      <c r="K107" s="79"/>
      <c r="L107" s="79"/>
      <c r="M107" s="79"/>
      <c r="N107" s="79"/>
      <c r="O107" s="79"/>
      <c r="AF107" s="79"/>
    </row>
    <row r="108" spans="1:45" s="75" customFormat="1" x14ac:dyDescent="0.25">
      <c r="B108" s="78"/>
      <c r="C108" s="79"/>
      <c r="D108" s="79"/>
      <c r="E108" s="79"/>
      <c r="F108" s="79"/>
      <c r="G108" s="79"/>
      <c r="H108" s="79"/>
      <c r="J108" s="79"/>
      <c r="K108" s="79"/>
      <c r="L108" s="79"/>
      <c r="M108" s="79"/>
      <c r="N108" s="79"/>
      <c r="O108" s="79"/>
      <c r="R108" s="79"/>
      <c r="S108" s="79"/>
      <c r="T108" s="79"/>
      <c r="U108" s="79"/>
      <c r="V108" s="79"/>
      <c r="W108" s="79"/>
      <c r="Y108" s="79"/>
      <c r="Z108" s="79"/>
      <c r="AA108" s="79"/>
      <c r="AB108" s="79"/>
      <c r="AC108" s="79"/>
      <c r="AD108" s="79"/>
      <c r="AF108" s="79"/>
      <c r="AG108" s="79"/>
      <c r="AH108" s="79"/>
      <c r="AI108" s="79"/>
      <c r="AJ108" s="79"/>
      <c r="AK108" s="79"/>
      <c r="AL108" s="79"/>
      <c r="AN108" s="79"/>
      <c r="AO108" s="79"/>
      <c r="AP108" s="79"/>
      <c r="AQ108" s="79"/>
      <c r="AR108" s="79"/>
      <c r="AS108" s="79"/>
    </row>
    <row r="109" spans="1:45" s="75" customFormat="1" x14ac:dyDescent="0.25">
      <c r="B109" s="78"/>
      <c r="C109" s="79"/>
      <c r="D109" s="79"/>
      <c r="E109" s="79"/>
      <c r="F109" s="79"/>
      <c r="G109" s="79"/>
      <c r="H109" s="79"/>
      <c r="J109" s="79"/>
      <c r="K109" s="79"/>
      <c r="L109" s="79"/>
      <c r="M109" s="79"/>
      <c r="N109" s="79"/>
      <c r="O109" s="79"/>
      <c r="R109" s="79"/>
      <c r="S109" s="79"/>
      <c r="T109" s="79"/>
      <c r="U109" s="79"/>
      <c r="V109" s="79"/>
      <c r="W109" s="79"/>
      <c r="Y109" s="79"/>
      <c r="Z109" s="79"/>
      <c r="AA109" s="79"/>
      <c r="AB109" s="79"/>
      <c r="AC109" s="79"/>
      <c r="AD109" s="79"/>
      <c r="AF109" s="79"/>
      <c r="AG109" s="79"/>
      <c r="AH109" s="79"/>
      <c r="AI109" s="79"/>
      <c r="AJ109" s="79"/>
      <c r="AK109" s="79"/>
      <c r="AL109" s="79"/>
      <c r="AN109" s="79"/>
      <c r="AO109" s="79"/>
      <c r="AP109" s="79"/>
      <c r="AQ109" s="79"/>
      <c r="AR109" s="79"/>
      <c r="AS109" s="79"/>
    </row>
    <row r="110" spans="1:45" s="75" customFormat="1" x14ac:dyDescent="0.25">
      <c r="B110" s="78"/>
      <c r="C110" s="79"/>
      <c r="D110" s="79"/>
      <c r="E110" s="79"/>
      <c r="F110" s="79"/>
      <c r="G110" s="79"/>
      <c r="H110" s="79"/>
      <c r="J110" s="79"/>
      <c r="K110" s="79"/>
      <c r="L110" s="79"/>
      <c r="M110" s="79"/>
      <c r="N110" s="79"/>
      <c r="O110" s="79"/>
      <c r="R110" s="79"/>
      <c r="S110" s="79"/>
      <c r="T110" s="79"/>
      <c r="U110" s="79"/>
      <c r="V110" s="79"/>
      <c r="W110" s="79"/>
      <c r="Y110" s="79"/>
      <c r="Z110" s="79"/>
      <c r="AA110" s="79"/>
      <c r="AB110" s="79"/>
      <c r="AC110" s="79"/>
      <c r="AD110" s="79"/>
      <c r="AF110" s="79"/>
      <c r="AG110" s="79"/>
      <c r="AH110" s="79"/>
      <c r="AI110" s="79"/>
      <c r="AJ110" s="79"/>
      <c r="AK110" s="79"/>
      <c r="AL110" s="79"/>
      <c r="AN110" s="79"/>
      <c r="AO110" s="79"/>
      <c r="AP110" s="79"/>
      <c r="AQ110" s="79"/>
      <c r="AR110" s="79"/>
      <c r="AS110" s="79"/>
    </row>
    <row r="111" spans="1:45" s="75" customFormat="1" x14ac:dyDescent="0.25">
      <c r="B111" s="78"/>
      <c r="C111" s="79"/>
      <c r="D111" s="79"/>
      <c r="E111" s="79"/>
      <c r="F111" s="79"/>
      <c r="G111" s="79"/>
      <c r="H111" s="79"/>
      <c r="J111" s="79"/>
      <c r="K111" s="79"/>
      <c r="L111" s="79"/>
      <c r="M111" s="79"/>
      <c r="N111" s="79"/>
      <c r="O111" s="79"/>
      <c r="R111" s="79"/>
      <c r="S111" s="79"/>
      <c r="T111" s="79"/>
      <c r="U111" s="79"/>
      <c r="V111" s="79"/>
      <c r="W111" s="79"/>
      <c r="Y111" s="79"/>
      <c r="Z111" s="79"/>
      <c r="AA111" s="79"/>
      <c r="AB111" s="79"/>
      <c r="AC111" s="79"/>
      <c r="AD111" s="79"/>
      <c r="AF111" s="79"/>
      <c r="AG111" s="79"/>
      <c r="AH111" s="79"/>
      <c r="AI111" s="79"/>
      <c r="AJ111" s="79"/>
      <c r="AK111" s="79"/>
      <c r="AL111" s="79"/>
      <c r="AN111" s="79"/>
      <c r="AO111" s="79"/>
      <c r="AP111" s="79"/>
      <c r="AQ111" s="79"/>
      <c r="AR111" s="79"/>
      <c r="AS111" s="79"/>
    </row>
    <row r="112" spans="1:45" s="75" customFormat="1" x14ac:dyDescent="0.25">
      <c r="B112" s="78"/>
      <c r="C112" s="79"/>
      <c r="D112" s="79"/>
      <c r="E112" s="79"/>
      <c r="F112" s="79"/>
      <c r="G112" s="79"/>
      <c r="H112" s="79"/>
      <c r="J112" s="79"/>
      <c r="K112" s="79"/>
      <c r="L112" s="79"/>
      <c r="M112" s="79"/>
      <c r="N112" s="79"/>
      <c r="O112" s="79"/>
      <c r="R112" s="79"/>
      <c r="S112" s="79"/>
      <c r="T112" s="79"/>
      <c r="U112" s="79"/>
      <c r="V112" s="79"/>
      <c r="W112" s="79"/>
      <c r="Y112" s="79"/>
      <c r="Z112" s="79"/>
      <c r="AA112" s="79"/>
      <c r="AB112" s="79"/>
      <c r="AC112" s="79"/>
      <c r="AD112" s="79"/>
      <c r="AF112" s="79"/>
      <c r="AG112" s="79"/>
      <c r="AH112" s="79"/>
      <c r="AI112" s="79"/>
      <c r="AJ112" s="79"/>
      <c r="AK112" s="79"/>
      <c r="AL112" s="79"/>
      <c r="AN112" s="79"/>
      <c r="AO112" s="79"/>
      <c r="AP112" s="79"/>
      <c r="AQ112" s="79"/>
      <c r="AR112" s="79"/>
      <c r="AS112" s="79"/>
    </row>
    <row r="113" spans="2:45" s="75" customFormat="1" x14ac:dyDescent="0.25">
      <c r="B113" s="78"/>
      <c r="C113" s="79"/>
      <c r="D113" s="79"/>
      <c r="E113" s="79"/>
      <c r="F113" s="79"/>
      <c r="G113" s="79"/>
      <c r="H113" s="79"/>
      <c r="J113" s="79"/>
      <c r="K113" s="79"/>
      <c r="L113" s="79"/>
      <c r="M113" s="79"/>
      <c r="N113" s="79"/>
      <c r="O113" s="79"/>
      <c r="R113" s="79"/>
      <c r="S113" s="79"/>
      <c r="T113" s="79"/>
      <c r="U113" s="79"/>
      <c r="V113" s="79"/>
      <c r="W113" s="79"/>
      <c r="Y113" s="79"/>
      <c r="Z113" s="79"/>
      <c r="AA113" s="79"/>
      <c r="AB113" s="79"/>
      <c r="AC113" s="79"/>
      <c r="AD113" s="79"/>
      <c r="AF113" s="79"/>
      <c r="AG113" s="79"/>
      <c r="AH113" s="79"/>
      <c r="AI113" s="79"/>
      <c r="AJ113" s="79"/>
      <c r="AK113" s="79"/>
      <c r="AL113" s="79"/>
      <c r="AN113" s="79"/>
      <c r="AO113" s="79"/>
      <c r="AP113" s="79"/>
      <c r="AQ113" s="79"/>
      <c r="AR113" s="79"/>
      <c r="AS113" s="79"/>
    </row>
    <row r="114" spans="2:45" s="75" customFormat="1" x14ac:dyDescent="0.25">
      <c r="B114" s="78"/>
      <c r="C114" s="79"/>
      <c r="D114" s="79"/>
      <c r="E114" s="79"/>
      <c r="F114" s="79"/>
      <c r="G114" s="79"/>
      <c r="H114" s="79"/>
      <c r="J114" s="79"/>
      <c r="K114" s="79"/>
      <c r="L114" s="79"/>
      <c r="M114" s="79"/>
      <c r="N114" s="79"/>
      <c r="O114" s="79"/>
      <c r="R114" s="79"/>
      <c r="S114" s="79"/>
      <c r="T114" s="79"/>
      <c r="U114" s="79"/>
      <c r="V114" s="79"/>
      <c r="W114" s="79"/>
      <c r="Y114" s="79"/>
      <c r="Z114" s="79"/>
      <c r="AA114" s="79"/>
      <c r="AB114" s="79"/>
      <c r="AC114" s="79"/>
      <c r="AD114" s="79"/>
      <c r="AF114" s="79"/>
      <c r="AG114" s="79"/>
      <c r="AH114" s="79"/>
      <c r="AI114" s="79"/>
      <c r="AJ114" s="79"/>
      <c r="AK114" s="79"/>
      <c r="AL114" s="79"/>
      <c r="AN114" s="79"/>
      <c r="AO114" s="79"/>
      <c r="AP114" s="79"/>
      <c r="AQ114" s="79"/>
      <c r="AR114" s="79"/>
      <c r="AS114" s="79"/>
    </row>
    <row r="115" spans="2:45" s="75" customFormat="1" x14ac:dyDescent="0.25">
      <c r="B115" s="78"/>
      <c r="C115" s="79"/>
      <c r="D115" s="79"/>
      <c r="E115" s="79"/>
      <c r="F115" s="79"/>
      <c r="G115" s="79"/>
      <c r="H115" s="79"/>
      <c r="J115" s="79"/>
      <c r="K115" s="79"/>
      <c r="L115" s="79"/>
      <c r="M115" s="79"/>
      <c r="N115" s="79"/>
      <c r="O115" s="79"/>
      <c r="R115" s="79"/>
      <c r="S115" s="79"/>
      <c r="T115" s="79"/>
      <c r="U115" s="79"/>
      <c r="V115" s="79"/>
      <c r="W115" s="79"/>
      <c r="Y115" s="79"/>
      <c r="Z115" s="79"/>
      <c r="AA115" s="79"/>
      <c r="AB115" s="79"/>
      <c r="AC115" s="79"/>
      <c r="AD115" s="79"/>
      <c r="AF115" s="79"/>
      <c r="AG115" s="79"/>
      <c r="AH115" s="79"/>
      <c r="AI115" s="79"/>
      <c r="AJ115" s="79"/>
      <c r="AK115" s="79"/>
      <c r="AL115" s="79"/>
      <c r="AN115" s="79"/>
      <c r="AO115" s="79"/>
      <c r="AP115" s="79"/>
      <c r="AQ115" s="79"/>
      <c r="AR115" s="79"/>
      <c r="AS115" s="79"/>
    </row>
    <row r="116" spans="2:45" s="75" customFormat="1" x14ac:dyDescent="0.25">
      <c r="B116" s="78"/>
      <c r="C116" s="79"/>
      <c r="D116" s="79"/>
      <c r="E116" s="79"/>
      <c r="F116" s="79"/>
      <c r="G116" s="79"/>
      <c r="H116" s="79"/>
      <c r="J116" s="79"/>
      <c r="K116" s="79"/>
      <c r="L116" s="79"/>
      <c r="M116" s="79"/>
      <c r="N116" s="79"/>
      <c r="O116" s="79"/>
      <c r="R116" s="79"/>
      <c r="S116" s="79"/>
      <c r="T116" s="79"/>
      <c r="U116" s="79"/>
      <c r="V116" s="79"/>
      <c r="W116" s="79"/>
      <c r="Y116" s="79"/>
      <c r="Z116" s="79"/>
      <c r="AA116" s="79"/>
      <c r="AB116" s="79"/>
      <c r="AC116" s="79"/>
      <c r="AD116" s="79"/>
      <c r="AF116" s="79"/>
      <c r="AG116" s="79"/>
      <c r="AH116" s="79"/>
      <c r="AI116" s="79"/>
      <c r="AJ116" s="79"/>
      <c r="AK116" s="79"/>
      <c r="AL116" s="79"/>
      <c r="AN116" s="79"/>
      <c r="AO116" s="79"/>
      <c r="AP116" s="79"/>
      <c r="AQ116" s="79"/>
      <c r="AR116" s="79"/>
      <c r="AS116" s="79"/>
    </row>
    <row r="117" spans="2:45" s="75" customFormat="1" x14ac:dyDescent="0.25">
      <c r="B117" s="78"/>
      <c r="C117" s="79"/>
      <c r="D117" s="79"/>
      <c r="E117" s="79"/>
      <c r="F117" s="79"/>
      <c r="G117" s="79"/>
      <c r="H117" s="79"/>
      <c r="J117" s="79"/>
      <c r="K117" s="79"/>
      <c r="L117" s="79"/>
      <c r="M117" s="79"/>
      <c r="N117" s="79"/>
      <c r="O117" s="79"/>
      <c r="R117" s="79"/>
      <c r="S117" s="79"/>
      <c r="T117" s="79"/>
      <c r="U117" s="79"/>
      <c r="V117" s="79"/>
      <c r="W117" s="79"/>
      <c r="Y117" s="79"/>
      <c r="Z117" s="79"/>
      <c r="AA117" s="79"/>
      <c r="AB117" s="79"/>
      <c r="AC117" s="79"/>
      <c r="AD117" s="79"/>
      <c r="AF117" s="79"/>
      <c r="AG117" s="79"/>
      <c r="AH117" s="79"/>
      <c r="AI117" s="79"/>
      <c r="AJ117" s="79"/>
      <c r="AK117" s="79"/>
      <c r="AL117" s="79"/>
      <c r="AN117" s="79"/>
      <c r="AO117" s="79"/>
      <c r="AP117" s="79"/>
      <c r="AQ117" s="79"/>
      <c r="AR117" s="79"/>
      <c r="AS117" s="79"/>
    </row>
    <row r="118" spans="2:45" s="75" customFormat="1" x14ac:dyDescent="0.25">
      <c r="B118" s="78"/>
      <c r="C118" s="79"/>
      <c r="D118" s="79"/>
      <c r="E118" s="79"/>
      <c r="F118" s="79"/>
      <c r="G118" s="79"/>
      <c r="H118" s="79"/>
      <c r="J118" s="79">
        <v>6002</v>
      </c>
      <c r="K118" s="79">
        <v>4554</v>
      </c>
      <c r="L118" s="79"/>
      <c r="M118" s="79"/>
      <c r="N118" s="79"/>
      <c r="O118" s="79"/>
      <c r="R118" s="79"/>
      <c r="S118" s="79"/>
      <c r="T118" s="79"/>
      <c r="U118" s="79"/>
      <c r="V118" s="79"/>
      <c r="W118" s="79"/>
      <c r="Y118" s="79"/>
      <c r="Z118" s="79"/>
      <c r="AA118" s="79"/>
      <c r="AB118" s="79"/>
      <c r="AC118" s="79"/>
      <c r="AD118" s="79"/>
      <c r="AF118" s="79"/>
      <c r="AG118" s="79"/>
      <c r="AH118" s="79"/>
      <c r="AI118" s="79"/>
      <c r="AJ118" s="79"/>
      <c r="AK118" s="79"/>
      <c r="AL118" s="79"/>
      <c r="AN118" s="79"/>
      <c r="AO118" s="79"/>
      <c r="AP118" s="79"/>
      <c r="AQ118" s="79"/>
      <c r="AR118" s="79"/>
      <c r="AS118" s="79"/>
    </row>
    <row r="119" spans="2:45" s="75" customFormat="1" x14ac:dyDescent="0.25">
      <c r="B119" s="78"/>
      <c r="C119" s="79"/>
      <c r="D119" s="79"/>
      <c r="E119" s="79"/>
      <c r="F119" s="79"/>
      <c r="G119" s="79"/>
      <c r="H119" s="79"/>
      <c r="J119" s="79">
        <v>426438</v>
      </c>
      <c r="K119" s="79">
        <v>287962</v>
      </c>
      <c r="L119" s="79"/>
      <c r="M119" s="79"/>
      <c r="N119" s="79"/>
      <c r="O119" s="79"/>
      <c r="R119" s="79"/>
      <c r="S119" s="79"/>
      <c r="T119" s="79"/>
      <c r="U119" s="79"/>
      <c r="V119" s="79"/>
      <c r="W119" s="79"/>
      <c r="Y119" s="79"/>
      <c r="Z119" s="79"/>
      <c r="AA119" s="79"/>
      <c r="AB119" s="79"/>
      <c r="AC119" s="79"/>
      <c r="AD119" s="79"/>
      <c r="AF119" s="79"/>
      <c r="AG119" s="79"/>
      <c r="AH119" s="79"/>
      <c r="AI119" s="79"/>
      <c r="AJ119" s="79"/>
      <c r="AK119" s="79"/>
      <c r="AL119" s="79"/>
      <c r="AN119" s="79"/>
      <c r="AO119" s="79"/>
      <c r="AP119" s="79"/>
      <c r="AQ119" s="79"/>
      <c r="AR119" s="79"/>
      <c r="AS119" s="79"/>
    </row>
    <row r="120" spans="2:45" s="75" customFormat="1" x14ac:dyDescent="0.25">
      <c r="B120" s="78"/>
      <c r="C120" s="79"/>
      <c r="D120" s="79"/>
      <c r="E120" s="79"/>
      <c r="F120" s="79"/>
      <c r="G120" s="79"/>
      <c r="H120" s="79"/>
      <c r="J120" s="79"/>
      <c r="K120" s="79"/>
      <c r="L120" s="79"/>
      <c r="M120" s="79"/>
      <c r="N120" s="79"/>
      <c r="O120" s="79"/>
      <c r="R120" s="79"/>
      <c r="S120" s="79"/>
      <c r="T120" s="79"/>
      <c r="U120" s="79"/>
      <c r="V120" s="79"/>
      <c r="W120" s="79"/>
      <c r="Y120" s="79"/>
      <c r="Z120" s="79"/>
      <c r="AA120" s="79"/>
      <c r="AB120" s="79"/>
      <c r="AC120" s="79"/>
      <c r="AD120" s="79"/>
      <c r="AF120" s="79"/>
      <c r="AG120" s="79"/>
      <c r="AH120" s="79"/>
      <c r="AI120" s="79"/>
      <c r="AJ120" s="79"/>
      <c r="AK120" s="79"/>
      <c r="AL120" s="79"/>
      <c r="AN120" s="79"/>
      <c r="AO120" s="79"/>
      <c r="AP120" s="79"/>
      <c r="AQ120" s="79"/>
      <c r="AR120" s="79"/>
      <c r="AS120" s="79"/>
    </row>
    <row r="121" spans="2:45" s="75" customFormat="1" x14ac:dyDescent="0.25">
      <c r="B121" s="78"/>
      <c r="C121" s="79"/>
      <c r="D121" s="79"/>
      <c r="E121" s="79"/>
      <c r="F121" s="79"/>
      <c r="G121" s="79"/>
      <c r="H121" s="79"/>
      <c r="J121" s="79"/>
      <c r="K121" s="79"/>
      <c r="L121" s="79"/>
      <c r="M121" s="79"/>
      <c r="N121" s="79"/>
      <c r="O121" s="79"/>
      <c r="R121" s="79"/>
      <c r="S121" s="79"/>
      <c r="T121" s="79"/>
      <c r="U121" s="79"/>
      <c r="V121" s="79"/>
      <c r="W121" s="79"/>
      <c r="Y121" s="79"/>
      <c r="Z121" s="79"/>
      <c r="AA121" s="79"/>
      <c r="AB121" s="79"/>
      <c r="AC121" s="79"/>
      <c r="AD121" s="79"/>
      <c r="AF121" s="79"/>
      <c r="AG121" s="79"/>
      <c r="AH121" s="79"/>
      <c r="AI121" s="79"/>
      <c r="AJ121" s="79"/>
      <c r="AK121" s="79"/>
      <c r="AL121" s="79"/>
      <c r="AN121" s="79"/>
      <c r="AO121" s="79"/>
      <c r="AP121" s="79"/>
      <c r="AQ121" s="79"/>
      <c r="AR121" s="79"/>
      <c r="AS121" s="79"/>
    </row>
    <row r="122" spans="2:45" s="75" customFormat="1" x14ac:dyDescent="0.25">
      <c r="B122" s="78"/>
      <c r="C122" s="79"/>
      <c r="D122" s="79"/>
      <c r="E122" s="79"/>
      <c r="F122" s="79"/>
      <c r="G122" s="79"/>
      <c r="H122" s="79"/>
      <c r="J122" s="79"/>
      <c r="K122" s="79"/>
      <c r="L122" s="79"/>
      <c r="M122" s="79"/>
      <c r="N122" s="79"/>
      <c r="O122" s="79"/>
      <c r="R122" s="79"/>
      <c r="S122" s="79"/>
      <c r="T122" s="79"/>
      <c r="U122" s="79"/>
      <c r="V122" s="79"/>
      <c r="W122" s="79"/>
      <c r="Y122" s="79"/>
      <c r="Z122" s="79"/>
      <c r="AA122" s="79"/>
      <c r="AB122" s="79"/>
      <c r="AC122" s="79"/>
      <c r="AD122" s="79"/>
      <c r="AF122" s="79"/>
      <c r="AG122" s="79"/>
      <c r="AH122" s="79"/>
      <c r="AI122" s="79"/>
      <c r="AJ122" s="79"/>
      <c r="AK122" s="79"/>
      <c r="AL122" s="79"/>
      <c r="AN122" s="79"/>
      <c r="AO122" s="79"/>
      <c r="AP122" s="79"/>
      <c r="AQ122" s="79"/>
      <c r="AR122" s="79"/>
      <c r="AS122" s="79"/>
    </row>
    <row r="123" spans="2:45" s="75" customFormat="1" x14ac:dyDescent="0.25">
      <c r="B123" s="78"/>
      <c r="C123" s="79"/>
      <c r="D123" s="79"/>
      <c r="E123" s="79"/>
      <c r="F123" s="79"/>
      <c r="G123" s="79"/>
      <c r="H123" s="79"/>
      <c r="J123" s="79"/>
      <c r="K123" s="79"/>
      <c r="L123" s="79"/>
      <c r="M123" s="79"/>
      <c r="N123" s="79"/>
      <c r="O123" s="79"/>
      <c r="R123" s="79"/>
      <c r="S123" s="79"/>
      <c r="T123" s="79"/>
      <c r="U123" s="79"/>
      <c r="V123" s="79"/>
      <c r="W123" s="79"/>
      <c r="Y123" s="79"/>
      <c r="Z123" s="79"/>
      <c r="AA123" s="79"/>
      <c r="AB123" s="79"/>
      <c r="AC123" s="79"/>
      <c r="AD123" s="79"/>
      <c r="AF123" s="79"/>
      <c r="AG123" s="79"/>
      <c r="AH123" s="79"/>
      <c r="AI123" s="79"/>
      <c r="AJ123" s="79"/>
      <c r="AK123" s="79"/>
      <c r="AL123" s="79"/>
      <c r="AN123" s="79"/>
      <c r="AO123" s="79"/>
      <c r="AP123" s="79"/>
      <c r="AQ123" s="79"/>
      <c r="AR123" s="79"/>
      <c r="AS123" s="79"/>
    </row>
    <row r="124" spans="2:45" s="75" customFormat="1" x14ac:dyDescent="0.25">
      <c r="B124" s="78"/>
      <c r="C124" s="79"/>
      <c r="D124" s="79"/>
      <c r="E124" s="79"/>
      <c r="F124" s="79"/>
      <c r="G124" s="79"/>
      <c r="H124" s="79"/>
      <c r="J124" s="79"/>
      <c r="K124" s="79"/>
      <c r="L124" s="79"/>
      <c r="M124" s="79"/>
      <c r="N124" s="79"/>
      <c r="O124" s="79"/>
      <c r="R124" s="79"/>
      <c r="S124" s="79"/>
      <c r="T124" s="79"/>
      <c r="U124" s="79"/>
      <c r="V124" s="79"/>
      <c r="W124" s="79"/>
      <c r="Y124" s="79"/>
      <c r="Z124" s="79"/>
      <c r="AA124" s="79"/>
      <c r="AB124" s="79"/>
      <c r="AC124" s="79"/>
      <c r="AD124" s="79"/>
      <c r="AF124" s="79"/>
      <c r="AG124" s="79"/>
      <c r="AH124" s="79"/>
      <c r="AI124" s="79"/>
      <c r="AJ124" s="79"/>
      <c r="AK124" s="79"/>
      <c r="AL124" s="79"/>
      <c r="AN124" s="79"/>
      <c r="AO124" s="79"/>
      <c r="AP124" s="79"/>
      <c r="AQ124" s="79"/>
      <c r="AR124" s="79"/>
      <c r="AS124" s="79"/>
    </row>
    <row r="125" spans="2:45" s="75" customFormat="1" x14ac:dyDescent="0.25">
      <c r="B125" s="78"/>
      <c r="C125" s="79"/>
      <c r="D125" s="79"/>
      <c r="E125" s="79"/>
      <c r="F125" s="79"/>
      <c r="G125" s="79"/>
      <c r="H125" s="79"/>
      <c r="J125" s="79"/>
      <c r="K125" s="79"/>
      <c r="L125" s="79"/>
      <c r="M125" s="79"/>
      <c r="N125" s="79"/>
      <c r="O125" s="79"/>
      <c r="R125" s="79"/>
      <c r="S125" s="79"/>
      <c r="T125" s="79"/>
      <c r="U125" s="79"/>
      <c r="V125" s="79"/>
      <c r="W125" s="79"/>
      <c r="Y125" s="79"/>
      <c r="Z125" s="79"/>
      <c r="AA125" s="79"/>
      <c r="AB125" s="79"/>
      <c r="AC125" s="79"/>
      <c r="AD125" s="79"/>
      <c r="AF125" s="79"/>
      <c r="AG125" s="79"/>
      <c r="AH125" s="79"/>
      <c r="AI125" s="79"/>
      <c r="AJ125" s="79"/>
      <c r="AK125" s="79"/>
      <c r="AL125" s="79"/>
      <c r="AN125" s="79"/>
      <c r="AO125" s="79"/>
      <c r="AP125" s="79"/>
      <c r="AQ125" s="79"/>
      <c r="AR125" s="79"/>
      <c r="AS125" s="79"/>
    </row>
    <row r="126" spans="2:45" s="75" customFormat="1" x14ac:dyDescent="0.25">
      <c r="B126" s="78"/>
      <c r="C126" s="79"/>
      <c r="D126" s="79"/>
      <c r="E126" s="79"/>
      <c r="F126" s="79"/>
      <c r="G126" s="79"/>
      <c r="H126" s="79"/>
      <c r="J126" s="79"/>
      <c r="K126" s="79"/>
      <c r="L126" s="79"/>
      <c r="M126" s="79"/>
      <c r="N126" s="79"/>
      <c r="O126" s="79"/>
      <c r="R126" s="79"/>
      <c r="S126" s="79"/>
      <c r="T126" s="79"/>
      <c r="U126" s="79"/>
      <c r="V126" s="79"/>
      <c r="W126" s="79"/>
      <c r="Y126" s="79"/>
      <c r="Z126" s="79"/>
      <c r="AA126" s="79"/>
      <c r="AB126" s="79"/>
      <c r="AC126" s="79"/>
      <c r="AD126" s="79"/>
      <c r="AF126" s="79"/>
      <c r="AG126" s="79"/>
      <c r="AH126" s="79"/>
      <c r="AI126" s="79"/>
      <c r="AJ126" s="79"/>
      <c r="AK126" s="79"/>
      <c r="AL126" s="79"/>
      <c r="AN126" s="79"/>
      <c r="AO126" s="79"/>
      <c r="AP126" s="79"/>
      <c r="AQ126" s="79"/>
      <c r="AR126" s="79"/>
      <c r="AS126" s="79"/>
    </row>
    <row r="127" spans="2:45" s="75" customFormat="1" x14ac:dyDescent="0.25">
      <c r="B127" s="78"/>
      <c r="C127" s="79"/>
      <c r="D127" s="79"/>
      <c r="E127" s="79"/>
      <c r="F127" s="79"/>
      <c r="G127" s="79"/>
      <c r="H127" s="79"/>
      <c r="J127" s="79"/>
      <c r="K127" s="79"/>
      <c r="L127" s="79"/>
      <c r="M127" s="79"/>
      <c r="N127" s="79"/>
      <c r="O127" s="79"/>
      <c r="R127" s="79"/>
      <c r="S127" s="79"/>
      <c r="T127" s="79"/>
      <c r="U127" s="79"/>
      <c r="V127" s="79"/>
      <c r="W127" s="79"/>
      <c r="Y127" s="79"/>
      <c r="Z127" s="79"/>
      <c r="AA127" s="79"/>
      <c r="AB127" s="79"/>
      <c r="AC127" s="79"/>
      <c r="AD127" s="79"/>
      <c r="AF127" s="79"/>
      <c r="AG127" s="79"/>
      <c r="AH127" s="79"/>
      <c r="AI127" s="79"/>
      <c r="AJ127" s="79"/>
      <c r="AK127" s="79"/>
      <c r="AL127" s="79"/>
      <c r="AN127" s="79"/>
      <c r="AO127" s="79"/>
      <c r="AP127" s="79"/>
      <c r="AQ127" s="79"/>
      <c r="AR127" s="79"/>
      <c r="AS127" s="79"/>
    </row>
    <row r="128" spans="2:45" s="75" customFormat="1" x14ac:dyDescent="0.25">
      <c r="B128" s="78"/>
      <c r="C128" s="79"/>
      <c r="D128" s="79"/>
      <c r="E128" s="79"/>
      <c r="F128" s="79"/>
      <c r="G128" s="79"/>
      <c r="H128" s="79"/>
      <c r="J128" s="79"/>
      <c r="K128" s="79"/>
      <c r="L128" s="79"/>
      <c r="M128" s="79"/>
      <c r="N128" s="79"/>
      <c r="O128" s="79"/>
      <c r="R128" s="79"/>
      <c r="S128" s="79"/>
      <c r="T128" s="79"/>
      <c r="U128" s="79"/>
      <c r="V128" s="79"/>
      <c r="W128" s="79"/>
      <c r="Y128" s="79"/>
      <c r="Z128" s="79"/>
      <c r="AA128" s="79"/>
      <c r="AB128" s="79"/>
      <c r="AC128" s="79"/>
      <c r="AD128" s="79"/>
      <c r="AF128" s="79"/>
      <c r="AG128" s="79"/>
      <c r="AH128" s="79"/>
      <c r="AI128" s="79"/>
      <c r="AJ128" s="79"/>
      <c r="AK128" s="79"/>
      <c r="AL128" s="79"/>
      <c r="AN128" s="79"/>
      <c r="AO128" s="79"/>
      <c r="AP128" s="79"/>
      <c r="AQ128" s="79"/>
      <c r="AR128" s="79"/>
      <c r="AS128" s="79"/>
    </row>
    <row r="129" spans="2:45" s="75" customFormat="1" x14ac:dyDescent="0.25">
      <c r="B129" s="78"/>
      <c r="C129" s="79"/>
      <c r="D129" s="79"/>
      <c r="E129" s="79"/>
      <c r="F129" s="79"/>
      <c r="G129" s="79"/>
      <c r="H129" s="79"/>
      <c r="J129" s="79"/>
      <c r="K129" s="79"/>
      <c r="L129" s="79"/>
      <c r="M129" s="79"/>
      <c r="N129" s="79"/>
      <c r="O129" s="79"/>
      <c r="R129" s="79"/>
      <c r="S129" s="79"/>
      <c r="T129" s="79"/>
      <c r="U129" s="79"/>
      <c r="V129" s="79"/>
      <c r="W129" s="79"/>
      <c r="Y129" s="79"/>
      <c r="Z129" s="79"/>
      <c r="AA129" s="79"/>
      <c r="AB129" s="79"/>
      <c r="AC129" s="79"/>
      <c r="AD129" s="79"/>
      <c r="AF129" s="79"/>
      <c r="AG129" s="79"/>
      <c r="AH129" s="79"/>
      <c r="AI129" s="79"/>
      <c r="AJ129" s="79"/>
      <c r="AK129" s="79"/>
      <c r="AL129" s="79"/>
      <c r="AN129" s="79"/>
      <c r="AO129" s="79"/>
      <c r="AP129" s="79"/>
      <c r="AQ129" s="79"/>
      <c r="AR129" s="79"/>
      <c r="AS129" s="79"/>
    </row>
    <row r="130" spans="2:45" s="75" customFormat="1" x14ac:dyDescent="0.25">
      <c r="B130" s="78"/>
      <c r="C130" s="79"/>
      <c r="D130" s="79"/>
      <c r="E130" s="79"/>
      <c r="F130" s="79"/>
      <c r="G130" s="79"/>
      <c r="H130" s="79"/>
      <c r="J130" s="79"/>
      <c r="K130" s="79"/>
      <c r="L130" s="79"/>
      <c r="M130" s="79"/>
      <c r="N130" s="79"/>
      <c r="O130" s="79"/>
      <c r="R130" s="79"/>
      <c r="S130" s="79"/>
      <c r="T130" s="79"/>
      <c r="U130" s="79"/>
      <c r="V130" s="79"/>
      <c r="W130" s="79"/>
      <c r="Y130" s="79"/>
      <c r="Z130" s="79"/>
      <c r="AA130" s="79"/>
      <c r="AB130" s="79"/>
      <c r="AC130" s="79"/>
      <c r="AD130" s="79"/>
      <c r="AF130" s="79"/>
      <c r="AG130" s="79"/>
      <c r="AH130" s="79"/>
      <c r="AI130" s="79"/>
      <c r="AJ130" s="79"/>
      <c r="AK130" s="79"/>
      <c r="AL130" s="79"/>
      <c r="AN130" s="79"/>
      <c r="AO130" s="79"/>
      <c r="AP130" s="79"/>
      <c r="AQ130" s="79"/>
      <c r="AR130" s="79"/>
      <c r="AS130" s="79"/>
    </row>
    <row r="131" spans="2:45" s="75" customFormat="1" x14ac:dyDescent="0.25">
      <c r="B131" s="78"/>
      <c r="C131" s="79"/>
      <c r="D131" s="79"/>
      <c r="E131" s="79"/>
      <c r="F131" s="79"/>
      <c r="G131" s="79"/>
      <c r="H131" s="79"/>
      <c r="J131" s="79"/>
      <c r="K131" s="79"/>
      <c r="L131" s="79"/>
      <c r="M131" s="79"/>
      <c r="N131" s="79"/>
      <c r="O131" s="79"/>
      <c r="R131" s="79"/>
      <c r="S131" s="79"/>
      <c r="T131" s="79"/>
      <c r="U131" s="79"/>
      <c r="V131" s="79"/>
      <c r="W131" s="79"/>
      <c r="Y131" s="79"/>
      <c r="Z131" s="79"/>
      <c r="AA131" s="79"/>
      <c r="AB131" s="79"/>
      <c r="AC131" s="79"/>
      <c r="AD131" s="79"/>
      <c r="AF131" s="79"/>
      <c r="AG131" s="79"/>
      <c r="AH131" s="79"/>
      <c r="AI131" s="79"/>
      <c r="AJ131" s="79"/>
      <c r="AK131" s="79"/>
      <c r="AL131" s="79"/>
      <c r="AN131" s="79"/>
      <c r="AO131" s="79"/>
      <c r="AP131" s="79"/>
      <c r="AQ131" s="79"/>
      <c r="AR131" s="79"/>
      <c r="AS131" s="79"/>
    </row>
    <row r="132" spans="2:45" s="75" customFormat="1" x14ac:dyDescent="0.25">
      <c r="B132" s="78"/>
      <c r="C132" s="79"/>
      <c r="D132" s="79"/>
      <c r="E132" s="79"/>
      <c r="F132" s="79"/>
      <c r="G132" s="79"/>
      <c r="H132" s="79"/>
      <c r="J132" s="79"/>
      <c r="K132" s="79"/>
      <c r="L132" s="79"/>
      <c r="M132" s="79"/>
      <c r="N132" s="79"/>
      <c r="O132" s="79"/>
      <c r="R132" s="79"/>
      <c r="S132" s="79"/>
      <c r="T132" s="79"/>
      <c r="U132" s="79"/>
      <c r="V132" s="79"/>
      <c r="W132" s="79"/>
      <c r="Y132" s="79"/>
      <c r="Z132" s="79"/>
      <c r="AA132" s="79"/>
      <c r="AB132" s="79"/>
      <c r="AC132" s="79"/>
      <c r="AD132" s="79"/>
      <c r="AF132" s="79"/>
      <c r="AG132" s="79"/>
      <c r="AH132" s="79"/>
      <c r="AI132" s="79"/>
      <c r="AJ132" s="79"/>
      <c r="AK132" s="79"/>
      <c r="AL132" s="79"/>
      <c r="AN132" s="79"/>
      <c r="AO132" s="79"/>
      <c r="AP132" s="79"/>
      <c r="AQ132" s="79"/>
      <c r="AR132" s="79"/>
      <c r="AS132" s="79"/>
    </row>
    <row r="133" spans="2:45" s="75" customFormat="1" x14ac:dyDescent="0.25">
      <c r="B133" s="78"/>
      <c r="C133" s="79"/>
      <c r="D133" s="79"/>
      <c r="E133" s="79"/>
      <c r="F133" s="79"/>
      <c r="G133" s="79"/>
      <c r="H133" s="79"/>
      <c r="J133" s="79"/>
      <c r="K133" s="79"/>
      <c r="L133" s="79"/>
      <c r="M133" s="79"/>
      <c r="N133" s="79"/>
      <c r="O133" s="79"/>
      <c r="R133" s="79"/>
      <c r="S133" s="79"/>
      <c r="T133" s="79"/>
      <c r="U133" s="79"/>
      <c r="V133" s="79"/>
      <c r="W133" s="79"/>
      <c r="Y133" s="79"/>
      <c r="Z133" s="79"/>
      <c r="AA133" s="79"/>
      <c r="AB133" s="79"/>
      <c r="AC133" s="79"/>
      <c r="AD133" s="79"/>
      <c r="AF133" s="79"/>
      <c r="AG133" s="79"/>
      <c r="AH133" s="79"/>
      <c r="AI133" s="79"/>
      <c r="AJ133" s="79"/>
      <c r="AK133" s="79"/>
      <c r="AL133" s="79"/>
      <c r="AN133" s="79"/>
      <c r="AO133" s="79"/>
      <c r="AP133" s="79"/>
      <c r="AQ133" s="79"/>
      <c r="AR133" s="79"/>
      <c r="AS133" s="79"/>
    </row>
    <row r="134" spans="2:45" s="75" customFormat="1" x14ac:dyDescent="0.25">
      <c r="B134" s="78"/>
      <c r="C134" s="79"/>
      <c r="D134" s="79"/>
      <c r="E134" s="79"/>
      <c r="F134" s="79"/>
      <c r="G134" s="79"/>
      <c r="H134" s="79"/>
      <c r="J134" s="79"/>
      <c r="K134" s="79"/>
      <c r="L134" s="79"/>
      <c r="M134" s="79"/>
      <c r="N134" s="79"/>
      <c r="O134" s="79"/>
      <c r="R134" s="79"/>
      <c r="S134" s="79"/>
      <c r="T134" s="79"/>
      <c r="U134" s="79"/>
      <c r="V134" s="79"/>
      <c r="W134" s="79"/>
      <c r="Y134" s="79"/>
      <c r="Z134" s="79"/>
      <c r="AA134" s="79"/>
      <c r="AB134" s="79"/>
      <c r="AC134" s="79"/>
      <c r="AD134" s="79"/>
      <c r="AF134" s="79"/>
      <c r="AG134" s="79"/>
      <c r="AH134" s="79"/>
      <c r="AI134" s="79"/>
      <c r="AJ134" s="79"/>
      <c r="AK134" s="79"/>
      <c r="AL134" s="79"/>
      <c r="AN134" s="79"/>
      <c r="AO134" s="79"/>
      <c r="AP134" s="79"/>
      <c r="AQ134" s="79"/>
      <c r="AR134" s="79"/>
      <c r="AS134" s="79"/>
    </row>
    <row r="135" spans="2:45" s="75" customFormat="1" x14ac:dyDescent="0.25">
      <c r="B135" s="78"/>
      <c r="C135" s="79"/>
      <c r="D135" s="79"/>
      <c r="E135" s="79"/>
      <c r="F135" s="79"/>
      <c r="G135" s="79"/>
      <c r="H135" s="79"/>
      <c r="J135" s="79"/>
      <c r="K135" s="79"/>
      <c r="L135" s="79"/>
      <c r="M135" s="79"/>
      <c r="N135" s="79"/>
      <c r="O135" s="79"/>
      <c r="R135" s="79"/>
      <c r="S135" s="79"/>
      <c r="T135" s="79"/>
      <c r="U135" s="79"/>
      <c r="V135" s="79"/>
      <c r="W135" s="79"/>
      <c r="Y135" s="79"/>
      <c r="Z135" s="79"/>
      <c r="AA135" s="79"/>
      <c r="AB135" s="79"/>
      <c r="AC135" s="79"/>
      <c r="AD135" s="79"/>
      <c r="AF135" s="79"/>
      <c r="AG135" s="79"/>
      <c r="AH135" s="79"/>
      <c r="AI135" s="79"/>
      <c r="AJ135" s="79"/>
      <c r="AK135" s="79"/>
      <c r="AL135" s="79"/>
      <c r="AN135" s="79"/>
      <c r="AO135" s="79"/>
      <c r="AP135" s="79"/>
      <c r="AQ135" s="79"/>
      <c r="AR135" s="79"/>
      <c r="AS135" s="79"/>
    </row>
    <row r="136" spans="2:45" s="75" customFormat="1" x14ac:dyDescent="0.25">
      <c r="B136" s="78"/>
      <c r="C136" s="79"/>
      <c r="D136" s="79"/>
      <c r="E136" s="79"/>
      <c r="F136" s="79"/>
      <c r="G136" s="79"/>
      <c r="H136" s="79"/>
      <c r="J136" s="79"/>
      <c r="K136" s="79"/>
      <c r="L136" s="79"/>
      <c r="M136" s="79"/>
      <c r="N136" s="79"/>
      <c r="O136" s="79"/>
      <c r="R136" s="79"/>
      <c r="S136" s="79"/>
      <c r="T136" s="79"/>
      <c r="U136" s="79"/>
      <c r="V136" s="79"/>
      <c r="W136" s="79"/>
      <c r="Y136" s="79"/>
      <c r="Z136" s="79"/>
      <c r="AA136" s="79"/>
      <c r="AB136" s="79"/>
      <c r="AC136" s="79"/>
      <c r="AD136" s="79"/>
      <c r="AF136" s="79"/>
      <c r="AG136" s="79"/>
      <c r="AH136" s="79"/>
      <c r="AI136" s="79"/>
      <c r="AJ136" s="79"/>
      <c r="AK136" s="79"/>
      <c r="AL136" s="79"/>
      <c r="AN136" s="79"/>
      <c r="AO136" s="79"/>
      <c r="AP136" s="79"/>
      <c r="AQ136" s="79"/>
      <c r="AR136" s="79"/>
      <c r="AS136" s="79"/>
    </row>
    <row r="137" spans="2:45" s="75" customFormat="1" x14ac:dyDescent="0.25">
      <c r="B137" s="78"/>
      <c r="C137" s="79"/>
      <c r="D137" s="79"/>
      <c r="E137" s="79"/>
      <c r="F137" s="79"/>
      <c r="G137" s="79"/>
      <c r="H137" s="79"/>
      <c r="J137" s="79"/>
      <c r="K137" s="79"/>
      <c r="L137" s="79"/>
      <c r="M137" s="79"/>
      <c r="N137" s="79"/>
      <c r="O137" s="79"/>
      <c r="R137" s="79"/>
      <c r="S137" s="79"/>
      <c r="T137" s="79"/>
      <c r="U137" s="79"/>
      <c r="V137" s="79"/>
      <c r="W137" s="79"/>
      <c r="Y137" s="79"/>
      <c r="Z137" s="79"/>
      <c r="AA137" s="79"/>
      <c r="AB137" s="79"/>
      <c r="AC137" s="79"/>
      <c r="AD137" s="79"/>
      <c r="AF137" s="79"/>
      <c r="AG137" s="79"/>
      <c r="AH137" s="79"/>
      <c r="AI137" s="79"/>
      <c r="AJ137" s="79"/>
      <c r="AK137" s="79"/>
      <c r="AL137" s="79"/>
      <c r="AN137" s="79"/>
      <c r="AO137" s="79"/>
      <c r="AP137" s="79"/>
      <c r="AQ137" s="79"/>
      <c r="AR137" s="79"/>
      <c r="AS137" s="79"/>
    </row>
    <row r="138" spans="2:45" s="75" customFormat="1" x14ac:dyDescent="0.25">
      <c r="B138" s="78"/>
      <c r="C138" s="79"/>
      <c r="D138" s="79"/>
      <c r="E138" s="79"/>
      <c r="F138" s="79"/>
      <c r="G138" s="79"/>
      <c r="H138" s="79"/>
      <c r="J138" s="79"/>
      <c r="K138" s="79"/>
      <c r="L138" s="79"/>
      <c r="M138" s="79"/>
      <c r="N138" s="79"/>
      <c r="O138" s="79"/>
      <c r="R138" s="79"/>
      <c r="S138" s="79"/>
      <c r="T138" s="79"/>
      <c r="U138" s="79"/>
      <c r="V138" s="79"/>
      <c r="W138" s="79"/>
      <c r="Y138" s="79"/>
      <c r="Z138" s="79"/>
      <c r="AA138" s="79"/>
      <c r="AB138" s="79"/>
      <c r="AC138" s="79"/>
      <c r="AD138" s="79"/>
      <c r="AF138" s="79"/>
      <c r="AG138" s="79"/>
      <c r="AH138" s="79"/>
      <c r="AI138" s="79"/>
      <c r="AJ138" s="79"/>
      <c r="AK138" s="79"/>
      <c r="AL138" s="79"/>
      <c r="AN138" s="79"/>
      <c r="AO138" s="79"/>
      <c r="AP138" s="79"/>
      <c r="AQ138" s="79"/>
      <c r="AR138" s="79"/>
      <c r="AS138" s="79"/>
    </row>
    <row r="139" spans="2:45" s="75" customFormat="1" x14ac:dyDescent="0.25">
      <c r="B139" s="78"/>
      <c r="C139" s="79"/>
      <c r="D139" s="79"/>
      <c r="E139" s="79"/>
      <c r="F139" s="79"/>
      <c r="G139" s="79"/>
      <c r="H139" s="79"/>
      <c r="J139" s="79"/>
      <c r="K139" s="79"/>
      <c r="L139" s="79"/>
      <c r="M139" s="79"/>
      <c r="N139" s="79"/>
      <c r="O139" s="79"/>
      <c r="R139" s="79"/>
      <c r="S139" s="79"/>
      <c r="T139" s="79"/>
      <c r="U139" s="79"/>
      <c r="V139" s="79"/>
      <c r="W139" s="79"/>
      <c r="Y139" s="79"/>
      <c r="Z139" s="79"/>
      <c r="AA139" s="79"/>
      <c r="AB139" s="79"/>
      <c r="AC139" s="79"/>
      <c r="AD139" s="79"/>
      <c r="AF139" s="79"/>
      <c r="AG139" s="79"/>
      <c r="AH139" s="79"/>
      <c r="AI139" s="79"/>
      <c r="AJ139" s="79"/>
      <c r="AK139" s="79"/>
      <c r="AL139" s="79"/>
      <c r="AN139" s="79"/>
      <c r="AO139" s="79"/>
      <c r="AP139" s="79"/>
      <c r="AQ139" s="79"/>
      <c r="AR139" s="79"/>
      <c r="AS139" s="79"/>
    </row>
    <row r="140" spans="2:45" s="75" customFormat="1" x14ac:dyDescent="0.25">
      <c r="B140" s="78"/>
      <c r="C140" s="79"/>
      <c r="D140" s="79"/>
      <c r="E140" s="79"/>
      <c r="F140" s="79"/>
      <c r="G140" s="79"/>
      <c r="H140" s="79"/>
      <c r="J140" s="79"/>
      <c r="K140" s="79"/>
      <c r="L140" s="79"/>
      <c r="M140" s="79"/>
      <c r="N140" s="79"/>
      <c r="O140" s="79"/>
      <c r="R140" s="79"/>
      <c r="S140" s="79"/>
      <c r="T140" s="79"/>
      <c r="U140" s="79"/>
      <c r="V140" s="79"/>
      <c r="W140" s="79"/>
      <c r="Y140" s="79"/>
      <c r="Z140" s="79"/>
      <c r="AA140" s="79"/>
      <c r="AB140" s="79"/>
      <c r="AC140" s="79"/>
      <c r="AD140" s="79"/>
      <c r="AF140" s="79"/>
      <c r="AG140" s="79"/>
      <c r="AH140" s="79"/>
      <c r="AI140" s="79"/>
      <c r="AJ140" s="79"/>
      <c r="AK140" s="79"/>
      <c r="AL140" s="79"/>
      <c r="AN140" s="79"/>
      <c r="AO140" s="79"/>
      <c r="AP140" s="79"/>
      <c r="AQ140" s="79"/>
      <c r="AR140" s="79"/>
      <c r="AS140" s="79"/>
    </row>
    <row r="141" spans="2:45" s="75" customFormat="1" x14ac:dyDescent="0.25">
      <c r="B141" s="78"/>
      <c r="C141" s="79"/>
      <c r="D141" s="79"/>
      <c r="E141" s="79"/>
      <c r="F141" s="79"/>
      <c r="G141" s="79"/>
      <c r="H141" s="79"/>
      <c r="J141" s="79"/>
      <c r="K141" s="79"/>
      <c r="L141" s="79"/>
      <c r="M141" s="79"/>
      <c r="N141" s="79"/>
      <c r="O141" s="79"/>
      <c r="R141" s="79"/>
      <c r="S141" s="79"/>
      <c r="T141" s="79"/>
      <c r="U141" s="79"/>
      <c r="V141" s="79"/>
      <c r="W141" s="79"/>
      <c r="Y141" s="79"/>
      <c r="Z141" s="79"/>
      <c r="AA141" s="79"/>
      <c r="AB141" s="79"/>
      <c r="AC141" s="79"/>
      <c r="AD141" s="79"/>
      <c r="AF141" s="79"/>
      <c r="AG141" s="79"/>
      <c r="AH141" s="79"/>
      <c r="AI141" s="79"/>
      <c r="AJ141" s="79"/>
      <c r="AK141" s="79"/>
      <c r="AL141" s="79"/>
      <c r="AN141" s="79"/>
      <c r="AO141" s="79"/>
      <c r="AP141" s="79"/>
      <c r="AQ141" s="79"/>
      <c r="AR141" s="79"/>
      <c r="AS141" s="79"/>
    </row>
    <row r="142" spans="2:45" s="75" customFormat="1" x14ac:dyDescent="0.25">
      <c r="B142" s="78"/>
      <c r="C142" s="79"/>
      <c r="D142" s="79"/>
      <c r="E142" s="79"/>
      <c r="F142" s="79"/>
      <c r="G142" s="79"/>
      <c r="H142" s="79"/>
      <c r="J142" s="79"/>
      <c r="K142" s="79"/>
      <c r="L142" s="79"/>
      <c r="M142" s="79"/>
      <c r="N142" s="79"/>
      <c r="O142" s="79"/>
      <c r="R142" s="79"/>
      <c r="S142" s="79"/>
      <c r="T142" s="79"/>
      <c r="U142" s="79"/>
      <c r="V142" s="79"/>
      <c r="W142" s="79"/>
      <c r="Y142" s="79"/>
      <c r="Z142" s="79"/>
      <c r="AA142" s="79"/>
      <c r="AB142" s="79"/>
      <c r="AC142" s="79"/>
      <c r="AD142" s="79"/>
      <c r="AF142" s="79"/>
      <c r="AG142" s="79"/>
      <c r="AH142" s="79"/>
      <c r="AI142" s="79"/>
      <c r="AJ142" s="79"/>
      <c r="AK142" s="79"/>
      <c r="AL142" s="79"/>
      <c r="AN142" s="79"/>
      <c r="AO142" s="79"/>
      <c r="AP142" s="79"/>
      <c r="AQ142" s="79"/>
      <c r="AR142" s="79"/>
      <c r="AS142" s="79"/>
    </row>
    <row r="143" spans="2:45" s="75" customFormat="1" x14ac:dyDescent="0.25">
      <c r="B143" s="78"/>
      <c r="C143" s="79"/>
      <c r="D143" s="79"/>
      <c r="E143" s="79"/>
      <c r="F143" s="79"/>
      <c r="G143" s="79"/>
      <c r="H143" s="79"/>
      <c r="J143" s="79"/>
      <c r="K143" s="79"/>
      <c r="L143" s="79"/>
      <c r="M143" s="79"/>
      <c r="N143" s="79"/>
      <c r="O143" s="79"/>
      <c r="R143" s="79"/>
      <c r="S143" s="79"/>
      <c r="T143" s="79"/>
      <c r="U143" s="79"/>
      <c r="V143" s="79"/>
      <c r="W143" s="79"/>
      <c r="Y143" s="79"/>
      <c r="Z143" s="79"/>
      <c r="AA143" s="79"/>
      <c r="AB143" s="79"/>
      <c r="AC143" s="79"/>
      <c r="AD143" s="79"/>
      <c r="AF143" s="79"/>
      <c r="AG143" s="79"/>
      <c r="AH143" s="79"/>
      <c r="AI143" s="79"/>
      <c r="AJ143" s="79"/>
      <c r="AK143" s="79"/>
      <c r="AL143" s="79"/>
      <c r="AN143" s="79"/>
      <c r="AO143" s="79"/>
      <c r="AP143" s="79"/>
      <c r="AQ143" s="79"/>
      <c r="AR143" s="79"/>
      <c r="AS143" s="79"/>
    </row>
    <row r="144" spans="2:45" s="75" customFormat="1" x14ac:dyDescent="0.25">
      <c r="B144" s="78"/>
      <c r="C144" s="79"/>
      <c r="D144" s="79"/>
      <c r="E144" s="79"/>
      <c r="F144" s="79"/>
      <c r="G144" s="79"/>
      <c r="H144" s="79"/>
      <c r="J144" s="79"/>
      <c r="K144" s="79"/>
      <c r="L144" s="79"/>
      <c r="M144" s="79"/>
      <c r="N144" s="79"/>
      <c r="O144" s="79"/>
      <c r="R144" s="79"/>
      <c r="S144" s="79"/>
      <c r="T144" s="79"/>
      <c r="U144" s="79"/>
      <c r="V144" s="79"/>
      <c r="W144" s="79"/>
      <c r="Y144" s="79"/>
      <c r="Z144" s="79"/>
      <c r="AA144" s="79"/>
      <c r="AB144" s="79"/>
      <c r="AC144" s="79"/>
      <c r="AD144" s="79"/>
      <c r="AF144" s="79"/>
      <c r="AG144" s="79"/>
      <c r="AH144" s="79"/>
      <c r="AI144" s="79"/>
      <c r="AJ144" s="79"/>
      <c r="AK144" s="79"/>
      <c r="AL144" s="79"/>
      <c r="AN144" s="79"/>
      <c r="AO144" s="79"/>
      <c r="AP144" s="79"/>
      <c r="AQ144" s="79"/>
      <c r="AR144" s="79"/>
      <c r="AS144" s="79"/>
    </row>
    <row r="145" spans="2:45" s="75" customFormat="1" x14ac:dyDescent="0.25">
      <c r="B145" s="78"/>
      <c r="C145" s="79"/>
      <c r="D145" s="79"/>
      <c r="E145" s="79"/>
      <c r="F145" s="79"/>
      <c r="G145" s="79"/>
      <c r="H145" s="79"/>
      <c r="J145" s="79"/>
      <c r="K145" s="79"/>
      <c r="L145" s="79"/>
      <c r="M145" s="79"/>
      <c r="N145" s="79"/>
      <c r="O145" s="79"/>
      <c r="R145" s="79"/>
      <c r="S145" s="79"/>
      <c r="T145" s="79"/>
      <c r="U145" s="79"/>
      <c r="V145" s="79"/>
      <c r="W145" s="79"/>
      <c r="Y145" s="79"/>
      <c r="Z145" s="79"/>
      <c r="AA145" s="79"/>
      <c r="AB145" s="79"/>
      <c r="AC145" s="79"/>
      <c r="AD145" s="79"/>
      <c r="AF145" s="79"/>
      <c r="AG145" s="79"/>
      <c r="AH145" s="79"/>
      <c r="AI145" s="79"/>
      <c r="AJ145" s="79"/>
      <c r="AK145" s="79"/>
      <c r="AL145" s="79"/>
      <c r="AN145" s="79"/>
      <c r="AO145" s="79"/>
      <c r="AP145" s="79"/>
      <c r="AQ145" s="79"/>
      <c r="AR145" s="79"/>
      <c r="AS145" s="79"/>
    </row>
    <row r="146" spans="2:45" s="75" customFormat="1" x14ac:dyDescent="0.25">
      <c r="B146" s="78"/>
      <c r="C146" s="79"/>
      <c r="D146" s="79"/>
      <c r="E146" s="79"/>
      <c r="F146" s="79"/>
      <c r="G146" s="79"/>
      <c r="H146" s="79"/>
      <c r="J146" s="79"/>
      <c r="K146" s="79"/>
      <c r="L146" s="79"/>
      <c r="M146" s="79"/>
      <c r="N146" s="79"/>
      <c r="O146" s="79"/>
      <c r="R146" s="79"/>
      <c r="S146" s="79"/>
      <c r="T146" s="79"/>
      <c r="U146" s="79"/>
      <c r="V146" s="79"/>
      <c r="W146" s="79"/>
      <c r="Y146" s="79"/>
      <c r="Z146" s="79"/>
      <c r="AA146" s="79"/>
      <c r="AB146" s="79"/>
      <c r="AC146" s="79"/>
      <c r="AD146" s="79"/>
      <c r="AF146" s="79"/>
      <c r="AG146" s="79"/>
      <c r="AH146" s="79"/>
      <c r="AI146" s="79"/>
      <c r="AJ146" s="79"/>
      <c r="AK146" s="79"/>
      <c r="AL146" s="79"/>
      <c r="AN146" s="79"/>
      <c r="AO146" s="79"/>
      <c r="AP146" s="79"/>
      <c r="AQ146" s="79"/>
      <c r="AR146" s="79"/>
      <c r="AS146" s="79"/>
    </row>
    <row r="147" spans="2:45" s="75" customFormat="1" x14ac:dyDescent="0.25">
      <c r="B147" s="78"/>
      <c r="C147" s="79"/>
      <c r="D147" s="79"/>
      <c r="E147" s="79"/>
      <c r="F147" s="79"/>
      <c r="G147" s="79"/>
      <c r="H147" s="79"/>
      <c r="J147" s="79"/>
      <c r="K147" s="79"/>
      <c r="L147" s="79"/>
      <c r="M147" s="79"/>
      <c r="N147" s="79"/>
      <c r="O147" s="79"/>
      <c r="R147" s="79"/>
      <c r="S147" s="79"/>
      <c r="T147" s="79"/>
      <c r="U147" s="79"/>
      <c r="V147" s="79"/>
      <c r="W147" s="79"/>
      <c r="Y147" s="79"/>
      <c r="Z147" s="79"/>
      <c r="AA147" s="79"/>
      <c r="AB147" s="79"/>
      <c r="AC147" s="79"/>
      <c r="AD147" s="79"/>
      <c r="AF147" s="79"/>
      <c r="AG147" s="79"/>
      <c r="AH147" s="79"/>
      <c r="AI147" s="79"/>
      <c r="AJ147" s="79"/>
      <c r="AK147" s="79"/>
      <c r="AL147" s="79"/>
      <c r="AN147" s="79"/>
      <c r="AO147" s="79"/>
      <c r="AP147" s="79"/>
      <c r="AQ147" s="79"/>
      <c r="AR147" s="79"/>
      <c r="AS147" s="79"/>
    </row>
    <row r="148" spans="2:45" s="75" customFormat="1" x14ac:dyDescent="0.25">
      <c r="B148" s="78"/>
      <c r="C148" s="79"/>
      <c r="D148" s="79"/>
      <c r="E148" s="79"/>
      <c r="F148" s="79"/>
      <c r="G148" s="79"/>
      <c r="H148" s="79"/>
      <c r="J148" s="79"/>
      <c r="K148" s="79"/>
      <c r="L148" s="79"/>
      <c r="M148" s="79"/>
      <c r="N148" s="79"/>
      <c r="O148" s="79"/>
      <c r="R148" s="79"/>
      <c r="S148" s="79"/>
      <c r="T148" s="79"/>
      <c r="U148" s="79"/>
      <c r="V148" s="79"/>
      <c r="W148" s="79"/>
      <c r="Y148" s="79"/>
      <c r="Z148" s="79"/>
      <c r="AA148" s="79"/>
      <c r="AB148" s="79"/>
      <c r="AC148" s="79"/>
      <c r="AD148" s="79"/>
      <c r="AF148" s="79"/>
      <c r="AG148" s="79"/>
      <c r="AH148" s="79"/>
      <c r="AI148" s="79"/>
      <c r="AJ148" s="79"/>
      <c r="AK148" s="79"/>
      <c r="AL148" s="79"/>
      <c r="AN148" s="79"/>
      <c r="AO148" s="79"/>
      <c r="AP148" s="79"/>
      <c r="AQ148" s="79"/>
      <c r="AR148" s="79"/>
      <c r="AS148" s="79"/>
    </row>
    <row r="149" spans="2:45" s="75" customFormat="1" x14ac:dyDescent="0.25">
      <c r="B149" s="78"/>
      <c r="C149" s="79"/>
      <c r="D149" s="79"/>
      <c r="E149" s="79"/>
      <c r="F149" s="79"/>
      <c r="G149" s="79"/>
      <c r="H149" s="79"/>
      <c r="J149" s="79"/>
      <c r="K149" s="79"/>
      <c r="L149" s="79"/>
      <c r="M149" s="79"/>
      <c r="N149" s="79"/>
      <c r="O149" s="79"/>
      <c r="R149" s="79"/>
      <c r="S149" s="79"/>
      <c r="T149" s="79"/>
      <c r="U149" s="79"/>
      <c r="V149" s="79"/>
      <c r="W149" s="79"/>
      <c r="Y149" s="79"/>
      <c r="Z149" s="79"/>
      <c r="AA149" s="79"/>
      <c r="AB149" s="79"/>
      <c r="AC149" s="79"/>
      <c r="AD149" s="79"/>
      <c r="AF149" s="79"/>
      <c r="AG149" s="79"/>
      <c r="AH149" s="79"/>
      <c r="AI149" s="79"/>
      <c r="AJ149" s="79"/>
      <c r="AK149" s="79"/>
      <c r="AL149" s="79"/>
      <c r="AN149" s="79"/>
      <c r="AO149" s="79"/>
      <c r="AP149" s="79"/>
      <c r="AQ149" s="79"/>
      <c r="AR149" s="79"/>
      <c r="AS149" s="79"/>
    </row>
    <row r="150" spans="2:45" s="75" customFormat="1" x14ac:dyDescent="0.25">
      <c r="B150" s="78"/>
      <c r="C150" s="79"/>
      <c r="D150" s="79"/>
      <c r="E150" s="79"/>
      <c r="F150" s="79"/>
      <c r="G150" s="79"/>
      <c r="H150" s="79"/>
      <c r="J150" s="79"/>
      <c r="K150" s="79"/>
      <c r="L150" s="79"/>
      <c r="M150" s="79"/>
      <c r="N150" s="79"/>
      <c r="O150" s="79"/>
      <c r="R150" s="79"/>
      <c r="S150" s="79"/>
      <c r="T150" s="79"/>
      <c r="U150" s="79"/>
      <c r="V150" s="79"/>
      <c r="W150" s="79"/>
      <c r="Y150" s="79"/>
      <c r="Z150" s="79"/>
      <c r="AA150" s="79"/>
      <c r="AB150" s="79"/>
      <c r="AC150" s="79"/>
      <c r="AD150" s="79"/>
      <c r="AF150" s="79"/>
      <c r="AG150" s="79"/>
      <c r="AH150" s="79"/>
      <c r="AI150" s="79"/>
      <c r="AJ150" s="79"/>
      <c r="AK150" s="79"/>
      <c r="AL150" s="79"/>
      <c r="AN150" s="79"/>
      <c r="AO150" s="79"/>
      <c r="AP150" s="79"/>
      <c r="AQ150" s="79"/>
      <c r="AR150" s="79"/>
      <c r="AS150" s="79"/>
    </row>
    <row r="151" spans="2:45" s="75" customFormat="1" x14ac:dyDescent="0.25">
      <c r="B151" s="78"/>
      <c r="C151" s="79"/>
      <c r="D151" s="79"/>
      <c r="E151" s="79"/>
      <c r="F151" s="79"/>
      <c r="G151" s="79"/>
      <c r="H151" s="79"/>
      <c r="J151" s="79"/>
      <c r="K151" s="79"/>
      <c r="L151" s="79"/>
      <c r="M151" s="79"/>
      <c r="N151" s="79"/>
      <c r="O151" s="79"/>
      <c r="R151" s="79"/>
      <c r="S151" s="79"/>
      <c r="T151" s="79"/>
      <c r="U151" s="79"/>
      <c r="V151" s="79"/>
      <c r="W151" s="79"/>
      <c r="Y151" s="79"/>
      <c r="Z151" s="79"/>
      <c r="AA151" s="79"/>
      <c r="AB151" s="79"/>
      <c r="AC151" s="79"/>
      <c r="AD151" s="79"/>
      <c r="AF151" s="79"/>
      <c r="AG151" s="79"/>
      <c r="AH151" s="79"/>
      <c r="AI151" s="79"/>
      <c r="AJ151" s="79"/>
      <c r="AK151" s="79"/>
      <c r="AL151" s="79"/>
      <c r="AN151" s="79"/>
      <c r="AO151" s="79"/>
      <c r="AP151" s="79"/>
      <c r="AQ151" s="79"/>
      <c r="AR151" s="79"/>
      <c r="AS151" s="79"/>
    </row>
    <row r="152" spans="2:45" s="75" customFormat="1" x14ac:dyDescent="0.25">
      <c r="B152" s="78"/>
      <c r="C152" s="79"/>
      <c r="D152" s="79"/>
      <c r="E152" s="79"/>
      <c r="F152" s="79"/>
      <c r="G152" s="79"/>
      <c r="H152" s="79"/>
      <c r="J152" s="79"/>
      <c r="K152" s="79"/>
      <c r="L152" s="79"/>
      <c r="M152" s="79"/>
      <c r="N152" s="79"/>
      <c r="O152" s="79"/>
      <c r="R152" s="79"/>
      <c r="S152" s="79"/>
      <c r="T152" s="79"/>
      <c r="U152" s="79"/>
      <c r="V152" s="79"/>
      <c r="W152" s="79"/>
      <c r="Y152" s="79"/>
      <c r="Z152" s="79"/>
      <c r="AA152" s="79"/>
      <c r="AB152" s="79"/>
      <c r="AC152" s="79"/>
      <c r="AD152" s="79"/>
      <c r="AF152" s="79"/>
      <c r="AG152" s="79"/>
      <c r="AH152" s="79"/>
      <c r="AI152" s="79"/>
      <c r="AJ152" s="79"/>
      <c r="AK152" s="79"/>
      <c r="AL152" s="79"/>
      <c r="AN152" s="79"/>
      <c r="AO152" s="79"/>
      <c r="AP152" s="79"/>
      <c r="AQ152" s="79"/>
      <c r="AR152" s="79"/>
      <c r="AS152" s="79"/>
    </row>
    <row r="153" spans="2:45" s="75" customFormat="1" x14ac:dyDescent="0.25">
      <c r="B153" s="78"/>
      <c r="C153" s="79"/>
      <c r="D153" s="79"/>
      <c r="E153" s="79"/>
      <c r="F153" s="79"/>
      <c r="G153" s="79"/>
      <c r="H153" s="79"/>
      <c r="J153" s="79"/>
      <c r="K153" s="79"/>
      <c r="L153" s="79"/>
      <c r="M153" s="79"/>
      <c r="N153" s="79"/>
      <c r="O153" s="79"/>
      <c r="R153" s="79"/>
      <c r="S153" s="79"/>
      <c r="T153" s="79"/>
      <c r="U153" s="79"/>
      <c r="V153" s="79"/>
      <c r="W153" s="79"/>
      <c r="Y153" s="79"/>
      <c r="Z153" s="79"/>
      <c r="AA153" s="79"/>
      <c r="AB153" s="79"/>
      <c r="AC153" s="79"/>
      <c r="AD153" s="79"/>
      <c r="AF153" s="79"/>
      <c r="AG153" s="79"/>
      <c r="AH153" s="79"/>
      <c r="AI153" s="79"/>
      <c r="AJ153" s="79"/>
      <c r="AK153" s="79"/>
      <c r="AL153" s="79"/>
      <c r="AN153" s="79"/>
      <c r="AO153" s="79"/>
      <c r="AP153" s="79"/>
      <c r="AQ153" s="79"/>
      <c r="AR153" s="79"/>
      <c r="AS153" s="79"/>
    </row>
    <row r="154" spans="2:45" s="75" customFormat="1" x14ac:dyDescent="0.25">
      <c r="B154" s="78"/>
      <c r="C154" s="79"/>
      <c r="D154" s="79"/>
      <c r="E154" s="79"/>
      <c r="F154" s="79"/>
      <c r="G154" s="79"/>
      <c r="H154" s="79"/>
      <c r="J154" s="79"/>
      <c r="K154" s="79"/>
      <c r="L154" s="79"/>
      <c r="M154" s="79"/>
      <c r="N154" s="79"/>
      <c r="O154" s="79"/>
      <c r="R154" s="79"/>
      <c r="S154" s="79"/>
      <c r="T154" s="79"/>
      <c r="U154" s="79"/>
      <c r="V154" s="79"/>
      <c r="W154" s="79"/>
      <c r="Y154" s="79"/>
      <c r="Z154" s="79"/>
      <c r="AA154" s="79"/>
      <c r="AB154" s="79"/>
      <c r="AC154" s="79"/>
      <c r="AD154" s="79"/>
      <c r="AF154" s="79"/>
      <c r="AG154" s="79"/>
      <c r="AH154" s="79"/>
      <c r="AI154" s="79"/>
      <c r="AJ154" s="79"/>
      <c r="AK154" s="79"/>
      <c r="AL154" s="79"/>
      <c r="AN154" s="79"/>
      <c r="AO154" s="79"/>
      <c r="AP154" s="79"/>
      <c r="AQ154" s="79"/>
      <c r="AR154" s="79"/>
      <c r="AS154" s="79"/>
    </row>
    <row r="155" spans="2:45" s="75" customFormat="1" x14ac:dyDescent="0.25">
      <c r="B155" s="78"/>
      <c r="C155" s="79"/>
      <c r="D155" s="79"/>
      <c r="E155" s="79"/>
      <c r="F155" s="79"/>
      <c r="G155" s="79"/>
      <c r="H155" s="79"/>
      <c r="J155" s="79"/>
      <c r="K155" s="79"/>
      <c r="L155" s="79"/>
      <c r="M155" s="79"/>
      <c r="N155" s="79"/>
      <c r="O155" s="79"/>
      <c r="R155" s="79"/>
      <c r="S155" s="79"/>
      <c r="T155" s="79"/>
      <c r="U155" s="79"/>
      <c r="V155" s="79"/>
      <c r="W155" s="79"/>
      <c r="Y155" s="79"/>
      <c r="Z155" s="79"/>
      <c r="AA155" s="79"/>
      <c r="AB155" s="79"/>
      <c r="AC155" s="79"/>
      <c r="AD155" s="79"/>
      <c r="AF155" s="79"/>
      <c r="AG155" s="79"/>
      <c r="AH155" s="79"/>
      <c r="AI155" s="79"/>
      <c r="AJ155" s="79"/>
      <c r="AK155" s="79"/>
      <c r="AL155" s="79"/>
      <c r="AN155" s="79"/>
      <c r="AO155" s="79"/>
      <c r="AP155" s="79"/>
      <c r="AQ155" s="79"/>
      <c r="AR155" s="79"/>
      <c r="AS155" s="79"/>
    </row>
    <row r="156" spans="2:45" s="75" customFormat="1" x14ac:dyDescent="0.25">
      <c r="B156" s="78"/>
      <c r="C156" s="79"/>
      <c r="D156" s="79"/>
      <c r="E156" s="79"/>
      <c r="F156" s="79"/>
      <c r="G156" s="79"/>
      <c r="H156" s="79"/>
      <c r="J156" s="79"/>
      <c r="K156" s="79"/>
      <c r="L156" s="79"/>
      <c r="M156" s="79"/>
      <c r="N156" s="79"/>
      <c r="O156" s="79"/>
      <c r="R156" s="79"/>
      <c r="S156" s="79"/>
      <c r="T156" s="79"/>
      <c r="U156" s="79"/>
      <c r="V156" s="79"/>
      <c r="W156" s="79"/>
      <c r="Y156" s="79"/>
      <c r="Z156" s="79"/>
      <c r="AA156" s="79"/>
      <c r="AB156" s="79"/>
      <c r="AC156" s="79"/>
      <c r="AD156" s="79"/>
      <c r="AF156" s="79"/>
      <c r="AG156" s="79"/>
      <c r="AH156" s="79"/>
      <c r="AI156" s="79"/>
      <c r="AJ156" s="79"/>
      <c r="AK156" s="79"/>
      <c r="AL156" s="79"/>
      <c r="AN156" s="79"/>
      <c r="AO156" s="79"/>
      <c r="AP156" s="79"/>
      <c r="AQ156" s="79"/>
      <c r="AR156" s="79"/>
      <c r="AS156" s="79"/>
    </row>
    <row r="157" spans="2:45" s="75" customFormat="1" x14ac:dyDescent="0.25">
      <c r="B157" s="78"/>
      <c r="C157" s="79"/>
      <c r="D157" s="79"/>
      <c r="E157" s="79"/>
      <c r="F157" s="79"/>
      <c r="G157" s="79"/>
      <c r="H157" s="79"/>
      <c r="J157" s="79"/>
      <c r="K157" s="79"/>
      <c r="L157" s="79"/>
      <c r="M157" s="79"/>
      <c r="N157" s="79"/>
      <c r="O157" s="79"/>
      <c r="R157" s="79"/>
      <c r="S157" s="79"/>
      <c r="T157" s="79"/>
      <c r="U157" s="79"/>
      <c r="V157" s="79"/>
      <c r="W157" s="79"/>
      <c r="Y157" s="79"/>
      <c r="Z157" s="79"/>
      <c r="AA157" s="79"/>
      <c r="AB157" s="79"/>
      <c r="AC157" s="79"/>
      <c r="AD157" s="79"/>
      <c r="AF157" s="79"/>
      <c r="AG157" s="79"/>
      <c r="AH157" s="79"/>
      <c r="AI157" s="79"/>
      <c r="AJ157" s="79"/>
      <c r="AK157" s="79"/>
      <c r="AL157" s="79"/>
      <c r="AN157" s="79"/>
      <c r="AO157" s="79"/>
      <c r="AP157" s="79"/>
      <c r="AQ157" s="79"/>
      <c r="AR157" s="79"/>
      <c r="AS157" s="79"/>
    </row>
    <row r="158" spans="2:45" s="75" customFormat="1" x14ac:dyDescent="0.25">
      <c r="B158" s="78"/>
      <c r="C158" s="79"/>
      <c r="D158" s="79"/>
      <c r="E158" s="79"/>
      <c r="F158" s="79"/>
      <c r="G158" s="79"/>
      <c r="H158" s="79"/>
      <c r="J158" s="79"/>
      <c r="K158" s="79"/>
      <c r="L158" s="79"/>
      <c r="M158" s="79"/>
      <c r="N158" s="79"/>
      <c r="O158" s="79"/>
      <c r="R158" s="79"/>
      <c r="S158" s="79"/>
      <c r="T158" s="79"/>
      <c r="U158" s="79"/>
      <c r="V158" s="79"/>
      <c r="W158" s="79"/>
      <c r="Y158" s="79"/>
      <c r="Z158" s="79"/>
      <c r="AA158" s="79"/>
      <c r="AB158" s="79"/>
      <c r="AC158" s="79"/>
      <c r="AD158" s="79"/>
      <c r="AF158" s="79"/>
      <c r="AG158" s="79"/>
      <c r="AH158" s="79"/>
      <c r="AI158" s="79"/>
      <c r="AJ158" s="79"/>
      <c r="AK158" s="79"/>
      <c r="AL158" s="79"/>
      <c r="AN158" s="79"/>
      <c r="AO158" s="79"/>
      <c r="AP158" s="79"/>
      <c r="AQ158" s="79"/>
      <c r="AR158" s="79"/>
      <c r="AS158" s="79"/>
    </row>
    <row r="159" spans="2:45" s="75" customFormat="1" x14ac:dyDescent="0.25">
      <c r="B159" s="78"/>
      <c r="C159" s="79"/>
      <c r="D159" s="79"/>
      <c r="E159" s="79"/>
      <c r="F159" s="79"/>
      <c r="G159" s="79"/>
      <c r="H159" s="79"/>
      <c r="J159" s="79"/>
      <c r="K159" s="79"/>
      <c r="L159" s="79"/>
      <c r="M159" s="79"/>
      <c r="N159" s="79"/>
      <c r="O159" s="79"/>
      <c r="R159" s="79"/>
      <c r="S159" s="79"/>
      <c r="T159" s="79"/>
      <c r="U159" s="79"/>
      <c r="V159" s="79"/>
      <c r="W159" s="79"/>
      <c r="Y159" s="79"/>
      <c r="Z159" s="79"/>
      <c r="AA159" s="79"/>
      <c r="AB159" s="79"/>
      <c r="AC159" s="79"/>
      <c r="AD159" s="79"/>
      <c r="AF159" s="79"/>
      <c r="AG159" s="79"/>
      <c r="AH159" s="79"/>
      <c r="AI159" s="79"/>
      <c r="AJ159" s="79"/>
      <c r="AK159" s="79"/>
      <c r="AL159" s="79"/>
      <c r="AN159" s="79"/>
      <c r="AO159" s="79"/>
      <c r="AP159" s="79"/>
      <c r="AQ159" s="79"/>
      <c r="AR159" s="79"/>
      <c r="AS159" s="79"/>
    </row>
    <row r="160" spans="2:45" s="75" customFormat="1" x14ac:dyDescent="0.25">
      <c r="B160" s="78"/>
      <c r="C160" s="79"/>
      <c r="D160" s="79"/>
      <c r="E160" s="79"/>
      <c r="F160" s="79"/>
      <c r="G160" s="79"/>
      <c r="H160" s="79"/>
      <c r="J160" s="79"/>
      <c r="K160" s="79"/>
      <c r="L160" s="79"/>
      <c r="M160" s="79"/>
      <c r="N160" s="79"/>
      <c r="O160" s="79"/>
      <c r="R160" s="79"/>
      <c r="S160" s="79"/>
      <c r="T160" s="79"/>
      <c r="U160" s="79"/>
      <c r="V160" s="79"/>
      <c r="W160" s="79"/>
      <c r="Y160" s="79"/>
      <c r="Z160" s="79"/>
      <c r="AA160" s="79"/>
      <c r="AB160" s="79"/>
      <c r="AC160" s="79"/>
      <c r="AD160" s="79"/>
      <c r="AF160" s="79"/>
      <c r="AG160" s="79"/>
      <c r="AH160" s="79"/>
      <c r="AI160" s="79"/>
      <c r="AJ160" s="79"/>
      <c r="AK160" s="79"/>
      <c r="AL160" s="79"/>
      <c r="AN160" s="79"/>
      <c r="AO160" s="79"/>
      <c r="AP160" s="79"/>
      <c r="AQ160" s="79"/>
      <c r="AR160" s="79"/>
      <c r="AS160" s="79"/>
    </row>
    <row r="161" spans="2:45" s="75" customFormat="1" x14ac:dyDescent="0.25">
      <c r="B161" s="78"/>
      <c r="C161" s="79"/>
      <c r="D161" s="79"/>
      <c r="E161" s="79"/>
      <c r="F161" s="79"/>
      <c r="G161" s="79"/>
      <c r="H161" s="79"/>
      <c r="J161" s="79"/>
      <c r="K161" s="79"/>
      <c r="L161" s="79"/>
      <c r="M161" s="79"/>
      <c r="N161" s="79"/>
      <c r="O161" s="79"/>
      <c r="R161" s="79"/>
      <c r="S161" s="79"/>
      <c r="T161" s="79"/>
      <c r="U161" s="79"/>
      <c r="V161" s="79"/>
      <c r="W161" s="79"/>
      <c r="Y161" s="79"/>
      <c r="Z161" s="79"/>
      <c r="AA161" s="79"/>
      <c r="AB161" s="79"/>
      <c r="AC161" s="79"/>
      <c r="AD161" s="79"/>
      <c r="AF161" s="79"/>
      <c r="AG161" s="79"/>
      <c r="AH161" s="79"/>
      <c r="AI161" s="79"/>
      <c r="AJ161" s="79"/>
      <c r="AK161" s="79"/>
      <c r="AL161" s="79"/>
      <c r="AN161" s="79"/>
      <c r="AO161" s="79"/>
      <c r="AP161" s="79"/>
      <c r="AQ161" s="79"/>
      <c r="AR161" s="79"/>
      <c r="AS161" s="79"/>
    </row>
    <row r="162" spans="2:45" s="75" customFormat="1" x14ac:dyDescent="0.25">
      <c r="B162" s="78"/>
      <c r="C162" s="79"/>
      <c r="D162" s="79"/>
      <c r="E162" s="79"/>
      <c r="F162" s="79"/>
      <c r="G162" s="79"/>
      <c r="H162" s="79"/>
      <c r="J162" s="79"/>
      <c r="K162" s="79"/>
      <c r="L162" s="79"/>
      <c r="M162" s="79"/>
      <c r="N162" s="79"/>
      <c r="O162" s="79"/>
      <c r="R162" s="79"/>
      <c r="S162" s="79"/>
      <c r="T162" s="79"/>
      <c r="U162" s="79"/>
      <c r="V162" s="79"/>
      <c r="W162" s="79"/>
      <c r="Y162" s="79"/>
      <c r="Z162" s="79"/>
      <c r="AA162" s="79"/>
      <c r="AB162" s="79"/>
      <c r="AC162" s="79"/>
      <c r="AD162" s="79"/>
      <c r="AF162" s="79"/>
      <c r="AG162" s="79"/>
      <c r="AH162" s="79"/>
      <c r="AI162" s="79"/>
      <c r="AJ162" s="79"/>
      <c r="AK162" s="79"/>
      <c r="AL162" s="79"/>
      <c r="AN162" s="79"/>
      <c r="AO162" s="79"/>
      <c r="AP162" s="79"/>
      <c r="AQ162" s="79"/>
      <c r="AR162" s="79"/>
      <c r="AS162" s="79"/>
    </row>
    <row r="163" spans="2:45" s="75" customFormat="1" x14ac:dyDescent="0.25">
      <c r="B163" s="78"/>
      <c r="C163" s="79"/>
      <c r="D163" s="79"/>
      <c r="E163" s="79"/>
      <c r="F163" s="79"/>
      <c r="G163" s="79"/>
      <c r="H163" s="79"/>
      <c r="J163" s="79"/>
      <c r="K163" s="79"/>
      <c r="L163" s="79"/>
      <c r="M163" s="79"/>
      <c r="N163" s="79"/>
      <c r="O163" s="79"/>
      <c r="R163" s="79"/>
      <c r="S163" s="79"/>
      <c r="T163" s="79"/>
      <c r="U163" s="79"/>
      <c r="V163" s="79"/>
      <c r="W163" s="79"/>
      <c r="Y163" s="79"/>
      <c r="Z163" s="79"/>
      <c r="AA163" s="79"/>
      <c r="AB163" s="79"/>
      <c r="AC163" s="79"/>
      <c r="AD163" s="79"/>
      <c r="AF163" s="79"/>
      <c r="AG163" s="79"/>
      <c r="AH163" s="79"/>
      <c r="AI163" s="79"/>
      <c r="AJ163" s="79"/>
      <c r="AK163" s="79"/>
      <c r="AL163" s="79"/>
      <c r="AN163" s="79"/>
      <c r="AO163" s="79"/>
      <c r="AP163" s="79"/>
      <c r="AQ163" s="79"/>
      <c r="AR163" s="79"/>
      <c r="AS163" s="79"/>
    </row>
    <row r="164" spans="2:45" s="75" customFormat="1" x14ac:dyDescent="0.25">
      <c r="B164" s="78"/>
      <c r="C164" s="79"/>
      <c r="D164" s="79"/>
      <c r="E164" s="79"/>
      <c r="F164" s="79"/>
      <c r="G164" s="79"/>
      <c r="H164" s="79"/>
      <c r="J164" s="79"/>
      <c r="K164" s="79"/>
      <c r="L164" s="79"/>
      <c r="M164" s="79"/>
      <c r="N164" s="79"/>
      <c r="O164" s="79"/>
      <c r="R164" s="79"/>
      <c r="S164" s="79"/>
      <c r="T164" s="79"/>
      <c r="U164" s="79"/>
      <c r="V164" s="79"/>
      <c r="W164" s="79"/>
      <c r="Y164" s="79"/>
      <c r="Z164" s="79"/>
      <c r="AA164" s="79"/>
      <c r="AB164" s="79"/>
      <c r="AC164" s="79"/>
      <c r="AD164" s="79"/>
      <c r="AF164" s="79"/>
      <c r="AG164" s="79"/>
      <c r="AH164" s="79"/>
      <c r="AI164" s="79"/>
      <c r="AJ164" s="79"/>
      <c r="AK164" s="79"/>
      <c r="AL164" s="79"/>
      <c r="AN164" s="79"/>
      <c r="AO164" s="79"/>
      <c r="AP164" s="79"/>
      <c r="AQ164" s="79"/>
      <c r="AR164" s="79"/>
      <c r="AS164" s="79"/>
    </row>
    <row r="165" spans="2:45" s="75" customFormat="1" x14ac:dyDescent="0.25">
      <c r="B165" s="78"/>
      <c r="C165" s="79"/>
      <c r="D165" s="79"/>
      <c r="E165" s="79"/>
      <c r="F165" s="79"/>
      <c r="G165" s="79"/>
      <c r="H165" s="79"/>
      <c r="J165" s="79"/>
      <c r="K165" s="79"/>
      <c r="L165" s="79"/>
      <c r="M165" s="79"/>
      <c r="N165" s="79"/>
      <c r="O165" s="79"/>
      <c r="R165" s="79"/>
      <c r="S165" s="79"/>
      <c r="T165" s="79"/>
      <c r="U165" s="79"/>
      <c r="V165" s="79"/>
      <c r="W165" s="79"/>
      <c r="Y165" s="79"/>
      <c r="Z165" s="79"/>
      <c r="AA165" s="79"/>
      <c r="AB165" s="79"/>
      <c r="AC165" s="79"/>
      <c r="AD165" s="79"/>
      <c r="AF165" s="79"/>
      <c r="AG165" s="79"/>
      <c r="AH165" s="79"/>
      <c r="AI165" s="79"/>
      <c r="AJ165" s="79"/>
      <c r="AK165" s="79"/>
      <c r="AL165" s="79"/>
      <c r="AN165" s="79"/>
      <c r="AO165" s="79"/>
      <c r="AP165" s="79"/>
      <c r="AQ165" s="79"/>
      <c r="AR165" s="79"/>
      <c r="AS165" s="79"/>
    </row>
    <row r="166" spans="2:45" s="75" customFormat="1" x14ac:dyDescent="0.25">
      <c r="B166" s="78"/>
      <c r="C166" s="79"/>
      <c r="D166" s="79"/>
      <c r="E166" s="79"/>
      <c r="F166" s="79"/>
      <c r="G166" s="79"/>
      <c r="H166" s="79"/>
      <c r="J166" s="79"/>
      <c r="K166" s="79"/>
      <c r="L166" s="79"/>
      <c r="M166" s="79"/>
      <c r="N166" s="79"/>
      <c r="O166" s="79"/>
      <c r="R166" s="79"/>
      <c r="S166" s="79"/>
      <c r="T166" s="79"/>
      <c r="U166" s="79"/>
      <c r="V166" s="79"/>
      <c r="W166" s="79"/>
      <c r="Y166" s="79"/>
      <c r="Z166" s="79"/>
      <c r="AA166" s="79"/>
      <c r="AB166" s="79"/>
      <c r="AC166" s="79"/>
      <c r="AD166" s="79"/>
      <c r="AF166" s="79"/>
      <c r="AG166" s="79"/>
      <c r="AH166" s="79"/>
      <c r="AI166" s="79"/>
      <c r="AJ166" s="79"/>
      <c r="AK166" s="79"/>
      <c r="AL166" s="79"/>
      <c r="AN166" s="79"/>
      <c r="AO166" s="79"/>
      <c r="AP166" s="79"/>
      <c r="AQ166" s="79"/>
      <c r="AR166" s="79"/>
      <c r="AS166" s="79"/>
    </row>
    <row r="167" spans="2:45" s="75" customFormat="1" x14ac:dyDescent="0.25">
      <c r="B167" s="78"/>
      <c r="C167" s="79"/>
      <c r="D167" s="79"/>
      <c r="E167" s="79"/>
      <c r="F167" s="79"/>
      <c r="G167" s="79"/>
      <c r="H167" s="79"/>
      <c r="J167" s="79"/>
      <c r="K167" s="79"/>
      <c r="L167" s="79"/>
      <c r="M167" s="79"/>
      <c r="N167" s="79"/>
      <c r="O167" s="79"/>
      <c r="R167" s="79"/>
      <c r="S167" s="79"/>
      <c r="T167" s="79"/>
      <c r="U167" s="79"/>
      <c r="V167" s="79"/>
      <c r="W167" s="79"/>
      <c r="Y167" s="79"/>
      <c r="Z167" s="79"/>
      <c r="AA167" s="79"/>
      <c r="AB167" s="79"/>
      <c r="AC167" s="79"/>
      <c r="AD167" s="79"/>
      <c r="AF167" s="79"/>
      <c r="AG167" s="79"/>
      <c r="AH167" s="79"/>
      <c r="AI167" s="79"/>
      <c r="AJ167" s="79"/>
      <c r="AK167" s="79"/>
      <c r="AL167" s="79"/>
      <c r="AN167" s="79"/>
      <c r="AO167" s="79"/>
      <c r="AP167" s="79"/>
      <c r="AQ167" s="79"/>
      <c r="AR167" s="79"/>
      <c r="AS167" s="79"/>
    </row>
    <row r="168" spans="2:45" s="75" customFormat="1" x14ac:dyDescent="0.25">
      <c r="B168" s="78"/>
      <c r="C168" s="79"/>
      <c r="D168" s="79"/>
      <c r="E168" s="79"/>
      <c r="F168" s="79"/>
      <c r="G168" s="79"/>
      <c r="H168" s="79"/>
      <c r="J168" s="79"/>
      <c r="K168" s="79"/>
      <c r="L168" s="79"/>
      <c r="M168" s="79"/>
      <c r="N168" s="79"/>
      <c r="O168" s="79"/>
      <c r="R168" s="79"/>
      <c r="S168" s="79"/>
      <c r="T168" s="79"/>
      <c r="U168" s="79"/>
      <c r="V168" s="79"/>
      <c r="W168" s="79"/>
      <c r="Y168" s="79"/>
      <c r="Z168" s="79"/>
      <c r="AA168" s="79"/>
      <c r="AB168" s="79"/>
      <c r="AC168" s="79"/>
      <c r="AD168" s="79"/>
      <c r="AF168" s="79"/>
      <c r="AG168" s="79"/>
      <c r="AH168" s="79"/>
      <c r="AI168" s="79"/>
      <c r="AJ168" s="79"/>
      <c r="AK168" s="79"/>
      <c r="AL168" s="79"/>
      <c r="AN168" s="79"/>
      <c r="AO168" s="79"/>
      <c r="AP168" s="79"/>
      <c r="AQ168" s="79"/>
      <c r="AR168" s="79"/>
      <c r="AS168" s="79"/>
    </row>
    <row r="169" spans="2:45" s="75" customFormat="1" x14ac:dyDescent="0.25">
      <c r="B169" s="78"/>
      <c r="C169" s="79"/>
      <c r="D169" s="79"/>
      <c r="E169" s="79"/>
      <c r="F169" s="79"/>
      <c r="G169" s="79"/>
      <c r="H169" s="79"/>
      <c r="J169" s="79"/>
      <c r="K169" s="79"/>
      <c r="L169" s="79"/>
      <c r="M169" s="79"/>
      <c r="N169" s="79"/>
      <c r="O169" s="79"/>
      <c r="R169" s="79"/>
      <c r="S169" s="79"/>
      <c r="T169" s="79"/>
      <c r="U169" s="79"/>
      <c r="V169" s="79"/>
      <c r="W169" s="79"/>
      <c r="Y169" s="79"/>
      <c r="Z169" s="79"/>
      <c r="AA169" s="79"/>
      <c r="AB169" s="79"/>
      <c r="AC169" s="79"/>
      <c r="AD169" s="79"/>
      <c r="AF169" s="79"/>
      <c r="AG169" s="79"/>
      <c r="AH169" s="79"/>
      <c r="AI169" s="79"/>
      <c r="AJ169" s="79"/>
      <c r="AK169" s="79"/>
      <c r="AL169" s="79"/>
      <c r="AN169" s="79"/>
      <c r="AO169" s="79"/>
      <c r="AP169" s="79"/>
      <c r="AQ169" s="79"/>
      <c r="AR169" s="79"/>
      <c r="AS169" s="79"/>
    </row>
    <row r="170" spans="2:45" s="75" customFormat="1" x14ac:dyDescent="0.25">
      <c r="B170" s="78"/>
      <c r="C170" s="79"/>
      <c r="D170" s="79"/>
      <c r="E170" s="79"/>
      <c r="F170" s="79"/>
      <c r="G170" s="79"/>
      <c r="H170" s="79"/>
      <c r="J170" s="79"/>
      <c r="K170" s="79"/>
      <c r="L170" s="79"/>
      <c r="M170" s="79"/>
      <c r="N170" s="79"/>
      <c r="O170" s="79"/>
      <c r="R170" s="79"/>
      <c r="S170" s="79"/>
      <c r="T170" s="79"/>
      <c r="U170" s="79"/>
      <c r="V170" s="79"/>
      <c r="W170" s="79"/>
      <c r="Y170" s="79"/>
      <c r="Z170" s="79"/>
      <c r="AA170" s="79"/>
      <c r="AB170" s="79"/>
      <c r="AC170" s="79"/>
      <c r="AD170" s="79"/>
      <c r="AF170" s="79"/>
      <c r="AG170" s="79"/>
      <c r="AH170" s="79"/>
      <c r="AI170" s="79"/>
      <c r="AJ170" s="79"/>
      <c r="AK170" s="79"/>
      <c r="AL170" s="79"/>
      <c r="AN170" s="79"/>
      <c r="AO170" s="79"/>
      <c r="AP170" s="79"/>
      <c r="AQ170" s="79"/>
      <c r="AR170" s="79"/>
      <c r="AS170" s="79"/>
    </row>
    <row r="171" spans="2:45" s="75" customFormat="1" x14ac:dyDescent="0.25">
      <c r="B171" s="78"/>
      <c r="C171" s="79"/>
      <c r="D171" s="79"/>
      <c r="E171" s="79"/>
      <c r="F171" s="79"/>
      <c r="G171" s="79"/>
      <c r="H171" s="79"/>
      <c r="J171" s="79"/>
      <c r="K171" s="79"/>
      <c r="L171" s="79"/>
      <c r="M171" s="79"/>
      <c r="N171" s="79"/>
      <c r="O171" s="79"/>
      <c r="R171" s="79"/>
      <c r="S171" s="79"/>
      <c r="T171" s="79"/>
      <c r="U171" s="79"/>
      <c r="V171" s="79"/>
      <c r="W171" s="79"/>
      <c r="Y171" s="79"/>
      <c r="Z171" s="79"/>
      <c r="AA171" s="79"/>
      <c r="AB171" s="79"/>
      <c r="AC171" s="79"/>
      <c r="AD171" s="79"/>
      <c r="AF171" s="79"/>
      <c r="AG171" s="79"/>
      <c r="AH171" s="79"/>
      <c r="AI171" s="79"/>
      <c r="AJ171" s="79"/>
      <c r="AK171" s="79"/>
      <c r="AL171" s="79"/>
      <c r="AN171" s="79"/>
      <c r="AO171" s="79"/>
      <c r="AP171" s="79"/>
      <c r="AQ171" s="79"/>
      <c r="AR171" s="79"/>
      <c r="AS171" s="79"/>
    </row>
    <row r="172" spans="2:45" s="75" customFormat="1" x14ac:dyDescent="0.25">
      <c r="B172" s="78"/>
      <c r="C172" s="79"/>
      <c r="D172" s="79"/>
      <c r="E172" s="79"/>
      <c r="F172" s="79"/>
      <c r="G172" s="79"/>
      <c r="H172" s="79"/>
      <c r="J172" s="79"/>
      <c r="K172" s="79"/>
      <c r="L172" s="79"/>
      <c r="M172" s="79"/>
      <c r="N172" s="79"/>
      <c r="O172" s="79"/>
      <c r="R172" s="79"/>
      <c r="S172" s="79"/>
      <c r="T172" s="79"/>
      <c r="U172" s="79"/>
      <c r="V172" s="79"/>
      <c r="W172" s="79"/>
      <c r="Y172" s="79"/>
      <c r="Z172" s="79"/>
      <c r="AA172" s="79"/>
      <c r="AB172" s="79"/>
      <c r="AC172" s="79"/>
      <c r="AD172" s="79"/>
      <c r="AF172" s="79"/>
      <c r="AG172" s="79"/>
      <c r="AH172" s="79"/>
      <c r="AI172" s="79"/>
      <c r="AJ172" s="79"/>
      <c r="AK172" s="79"/>
      <c r="AL172" s="79"/>
      <c r="AN172" s="79"/>
      <c r="AO172" s="79"/>
      <c r="AP172" s="79"/>
      <c r="AQ172" s="79"/>
      <c r="AR172" s="79"/>
      <c r="AS172" s="79"/>
    </row>
    <row r="173" spans="2:45" s="75" customFormat="1" x14ac:dyDescent="0.25">
      <c r="B173" s="78"/>
      <c r="C173" s="79"/>
      <c r="D173" s="79"/>
      <c r="E173" s="79"/>
      <c r="F173" s="79"/>
      <c r="G173" s="79"/>
      <c r="H173" s="79"/>
      <c r="J173" s="79"/>
      <c r="K173" s="79"/>
      <c r="L173" s="79"/>
      <c r="M173" s="79"/>
      <c r="N173" s="79"/>
      <c r="O173" s="79"/>
      <c r="R173" s="79"/>
      <c r="S173" s="79"/>
      <c r="T173" s="79"/>
      <c r="U173" s="79"/>
      <c r="V173" s="79"/>
      <c r="W173" s="79"/>
      <c r="Y173" s="79"/>
      <c r="Z173" s="79"/>
      <c r="AA173" s="79"/>
      <c r="AB173" s="79"/>
      <c r="AC173" s="79"/>
      <c r="AD173" s="79"/>
      <c r="AF173" s="79"/>
      <c r="AG173" s="79"/>
      <c r="AH173" s="79"/>
      <c r="AI173" s="79"/>
      <c r="AJ173" s="79"/>
      <c r="AK173" s="79"/>
      <c r="AL173" s="79"/>
      <c r="AN173" s="79"/>
      <c r="AO173" s="79"/>
      <c r="AP173" s="79"/>
      <c r="AQ173" s="79"/>
      <c r="AR173" s="79"/>
      <c r="AS173" s="79"/>
    </row>
    <row r="174" spans="2:45" s="75" customFormat="1" x14ac:dyDescent="0.25">
      <c r="B174" s="78"/>
      <c r="C174" s="79"/>
      <c r="D174" s="79"/>
      <c r="E174" s="79"/>
      <c r="F174" s="79"/>
      <c r="G174" s="79"/>
      <c r="H174" s="79"/>
      <c r="J174" s="79"/>
      <c r="K174" s="79"/>
      <c r="L174" s="79"/>
      <c r="M174" s="79"/>
      <c r="N174" s="79"/>
      <c r="O174" s="79"/>
      <c r="R174" s="79"/>
      <c r="S174" s="79"/>
      <c r="T174" s="79"/>
      <c r="U174" s="79"/>
      <c r="V174" s="79"/>
      <c r="W174" s="79"/>
      <c r="Y174" s="79"/>
      <c r="Z174" s="79"/>
      <c r="AA174" s="79"/>
      <c r="AB174" s="79"/>
      <c r="AC174" s="79"/>
      <c r="AD174" s="79"/>
      <c r="AF174" s="79"/>
      <c r="AG174" s="79"/>
      <c r="AH174" s="79"/>
      <c r="AI174" s="79"/>
      <c r="AJ174" s="79"/>
      <c r="AK174" s="79"/>
      <c r="AL174" s="79"/>
      <c r="AN174" s="79"/>
      <c r="AO174" s="79"/>
      <c r="AP174" s="79"/>
      <c r="AQ174" s="79"/>
      <c r="AR174" s="79"/>
      <c r="AS174" s="79"/>
    </row>
    <row r="175" spans="2:45" s="75" customFormat="1" x14ac:dyDescent="0.25">
      <c r="B175" s="78"/>
      <c r="C175" s="79"/>
      <c r="D175" s="79"/>
      <c r="E175" s="79"/>
      <c r="F175" s="79"/>
      <c r="G175" s="79"/>
      <c r="H175" s="79"/>
      <c r="J175" s="79"/>
      <c r="K175" s="79"/>
      <c r="L175" s="79"/>
      <c r="M175" s="79"/>
      <c r="N175" s="79"/>
      <c r="O175" s="79"/>
      <c r="R175" s="79"/>
      <c r="S175" s="79"/>
      <c r="T175" s="79"/>
      <c r="U175" s="79"/>
      <c r="V175" s="79"/>
      <c r="W175" s="79"/>
      <c r="Y175" s="79"/>
      <c r="Z175" s="79"/>
      <c r="AA175" s="79"/>
      <c r="AB175" s="79"/>
      <c r="AC175" s="79"/>
      <c r="AD175" s="79"/>
      <c r="AF175" s="79"/>
      <c r="AG175" s="79"/>
      <c r="AH175" s="79"/>
      <c r="AI175" s="79"/>
      <c r="AJ175" s="79"/>
      <c r="AK175" s="79"/>
      <c r="AL175" s="79"/>
      <c r="AN175" s="79"/>
      <c r="AO175" s="79"/>
      <c r="AP175" s="79"/>
      <c r="AQ175" s="79"/>
      <c r="AR175" s="79"/>
      <c r="AS175" s="79"/>
    </row>
    <row r="176" spans="2:45" s="75" customFormat="1" x14ac:dyDescent="0.25">
      <c r="B176" s="78"/>
      <c r="C176" s="79"/>
      <c r="D176" s="79"/>
      <c r="E176" s="79"/>
      <c r="F176" s="79"/>
      <c r="G176" s="79"/>
      <c r="H176" s="79"/>
      <c r="J176" s="79"/>
      <c r="K176" s="79"/>
      <c r="L176" s="79"/>
      <c r="M176" s="79"/>
      <c r="N176" s="79"/>
      <c r="O176" s="79"/>
      <c r="R176" s="79"/>
      <c r="S176" s="79"/>
      <c r="T176" s="79"/>
      <c r="U176" s="79"/>
      <c r="V176" s="79"/>
      <c r="W176" s="79"/>
      <c r="Y176" s="79"/>
      <c r="Z176" s="79"/>
      <c r="AA176" s="79"/>
      <c r="AB176" s="79"/>
      <c r="AC176" s="79"/>
      <c r="AD176" s="79"/>
      <c r="AF176" s="79"/>
      <c r="AG176" s="79"/>
      <c r="AH176" s="79"/>
      <c r="AI176" s="79"/>
      <c r="AJ176" s="79"/>
      <c r="AK176" s="79"/>
      <c r="AL176" s="79"/>
      <c r="AN176" s="79"/>
      <c r="AO176" s="79"/>
      <c r="AP176" s="79"/>
      <c r="AQ176" s="79"/>
      <c r="AR176" s="79"/>
      <c r="AS176" s="79"/>
    </row>
    <row r="177" spans="2:45" s="75" customFormat="1" x14ac:dyDescent="0.25">
      <c r="B177" s="78"/>
      <c r="C177" s="79"/>
      <c r="D177" s="79"/>
      <c r="E177" s="79"/>
      <c r="F177" s="79"/>
      <c r="G177" s="79"/>
      <c r="H177" s="79"/>
      <c r="J177" s="79"/>
      <c r="K177" s="79"/>
      <c r="L177" s="79"/>
      <c r="M177" s="79"/>
      <c r="N177" s="79"/>
      <c r="O177" s="79"/>
      <c r="R177" s="79"/>
      <c r="S177" s="79"/>
      <c r="T177" s="79"/>
      <c r="U177" s="79"/>
      <c r="V177" s="79"/>
      <c r="W177" s="79"/>
      <c r="Y177" s="79"/>
      <c r="Z177" s="79"/>
      <c r="AA177" s="79"/>
      <c r="AB177" s="79"/>
      <c r="AC177" s="79"/>
      <c r="AD177" s="79"/>
      <c r="AF177" s="79"/>
      <c r="AG177" s="79"/>
      <c r="AH177" s="79"/>
      <c r="AI177" s="79"/>
      <c r="AJ177" s="79"/>
      <c r="AK177" s="79"/>
      <c r="AL177" s="79"/>
      <c r="AN177" s="79"/>
      <c r="AO177" s="79"/>
      <c r="AP177" s="79"/>
      <c r="AQ177" s="79"/>
      <c r="AR177" s="79"/>
      <c r="AS177" s="79"/>
    </row>
    <row r="178" spans="2:45" s="75" customFormat="1" x14ac:dyDescent="0.25">
      <c r="B178" s="78"/>
      <c r="C178" s="79"/>
      <c r="D178" s="79"/>
      <c r="E178" s="79"/>
      <c r="F178" s="79"/>
      <c r="G178" s="79"/>
      <c r="H178" s="79"/>
      <c r="J178" s="79"/>
      <c r="K178" s="79"/>
      <c r="L178" s="79"/>
      <c r="M178" s="79"/>
      <c r="N178" s="79"/>
      <c r="O178" s="79"/>
      <c r="R178" s="79"/>
      <c r="S178" s="79"/>
      <c r="T178" s="79"/>
      <c r="U178" s="79"/>
      <c r="V178" s="79"/>
      <c r="W178" s="79"/>
      <c r="Y178" s="79"/>
      <c r="Z178" s="79"/>
      <c r="AA178" s="79"/>
      <c r="AB178" s="79"/>
      <c r="AC178" s="79"/>
      <c r="AD178" s="79"/>
      <c r="AF178" s="79"/>
      <c r="AG178" s="79"/>
      <c r="AH178" s="79"/>
      <c r="AI178" s="79"/>
      <c r="AJ178" s="79"/>
      <c r="AK178" s="79"/>
      <c r="AL178" s="79"/>
      <c r="AN178" s="79"/>
      <c r="AO178" s="79"/>
      <c r="AP178" s="79"/>
      <c r="AQ178" s="79"/>
      <c r="AR178" s="79"/>
      <c r="AS178" s="79"/>
    </row>
    <row r="179" spans="2:45" s="75" customFormat="1" x14ac:dyDescent="0.25">
      <c r="B179" s="78"/>
      <c r="C179" s="79"/>
      <c r="D179" s="79"/>
      <c r="E179" s="79"/>
      <c r="F179" s="79"/>
      <c r="G179" s="79"/>
      <c r="H179" s="79"/>
      <c r="J179" s="79"/>
      <c r="K179" s="79"/>
      <c r="L179" s="79"/>
      <c r="M179" s="79"/>
      <c r="N179" s="79"/>
      <c r="O179" s="79"/>
      <c r="R179" s="79"/>
      <c r="S179" s="79"/>
      <c r="T179" s="79"/>
      <c r="U179" s="79"/>
      <c r="V179" s="79"/>
      <c r="W179" s="79"/>
      <c r="Y179" s="79"/>
      <c r="Z179" s="79"/>
      <c r="AA179" s="79"/>
      <c r="AB179" s="79"/>
      <c r="AC179" s="79"/>
      <c r="AD179" s="79"/>
      <c r="AF179" s="79"/>
      <c r="AG179" s="79"/>
      <c r="AH179" s="79"/>
      <c r="AI179" s="79"/>
      <c r="AJ179" s="79"/>
      <c r="AK179" s="79"/>
      <c r="AL179" s="79"/>
      <c r="AN179" s="79"/>
      <c r="AO179" s="79"/>
      <c r="AP179" s="79"/>
      <c r="AQ179" s="79"/>
      <c r="AR179" s="79"/>
      <c r="AS179" s="79"/>
    </row>
    <row r="180" spans="2:45" s="75" customFormat="1" x14ac:dyDescent="0.25">
      <c r="B180" s="78"/>
      <c r="C180" s="79"/>
      <c r="D180" s="79"/>
      <c r="E180" s="79"/>
      <c r="F180" s="79"/>
      <c r="G180" s="79"/>
      <c r="H180" s="79"/>
      <c r="J180" s="79"/>
      <c r="K180" s="79"/>
      <c r="L180" s="79"/>
      <c r="M180" s="79"/>
      <c r="N180" s="79"/>
      <c r="O180" s="79"/>
      <c r="R180" s="79"/>
      <c r="S180" s="79"/>
      <c r="T180" s="79"/>
      <c r="U180" s="79"/>
      <c r="V180" s="79"/>
      <c r="W180" s="79"/>
      <c r="Y180" s="79"/>
      <c r="Z180" s="79"/>
      <c r="AA180" s="79"/>
      <c r="AB180" s="79"/>
      <c r="AC180" s="79"/>
      <c r="AD180" s="79"/>
      <c r="AF180" s="79"/>
      <c r="AG180" s="79"/>
      <c r="AH180" s="79"/>
      <c r="AI180" s="79"/>
      <c r="AJ180" s="79"/>
      <c r="AK180" s="79"/>
      <c r="AL180" s="79"/>
      <c r="AN180" s="79"/>
      <c r="AO180" s="79"/>
      <c r="AP180" s="79"/>
      <c r="AQ180" s="79"/>
      <c r="AR180" s="79"/>
      <c r="AS180" s="79"/>
    </row>
    <row r="181" spans="2:45" s="75" customFormat="1" x14ac:dyDescent="0.25">
      <c r="B181" s="78"/>
      <c r="C181" s="79"/>
      <c r="D181" s="79"/>
      <c r="E181" s="79"/>
      <c r="F181" s="79"/>
      <c r="G181" s="79"/>
      <c r="H181" s="79"/>
      <c r="J181" s="79"/>
      <c r="K181" s="79"/>
      <c r="L181" s="79"/>
      <c r="M181" s="79"/>
      <c r="N181" s="79"/>
      <c r="O181" s="79"/>
      <c r="R181" s="79"/>
      <c r="S181" s="79"/>
      <c r="T181" s="79"/>
      <c r="U181" s="79"/>
      <c r="V181" s="79"/>
      <c r="W181" s="79"/>
      <c r="Y181" s="79"/>
      <c r="Z181" s="79"/>
      <c r="AA181" s="79"/>
      <c r="AB181" s="79"/>
      <c r="AC181" s="79"/>
      <c r="AD181" s="79"/>
      <c r="AF181" s="79"/>
      <c r="AG181" s="79"/>
      <c r="AH181" s="79"/>
      <c r="AI181" s="79"/>
      <c r="AJ181" s="79"/>
      <c r="AK181" s="79"/>
      <c r="AL181" s="79"/>
      <c r="AN181" s="79"/>
      <c r="AO181" s="79"/>
      <c r="AP181" s="79"/>
      <c r="AQ181" s="79"/>
      <c r="AR181" s="79"/>
      <c r="AS181" s="79"/>
    </row>
    <row r="182" spans="2:45" s="75" customFormat="1" x14ac:dyDescent="0.25">
      <c r="B182" s="78"/>
      <c r="C182" s="79"/>
      <c r="D182" s="79"/>
      <c r="E182" s="79"/>
      <c r="F182" s="79"/>
      <c r="G182" s="79"/>
      <c r="H182" s="79"/>
      <c r="J182" s="79"/>
      <c r="K182" s="79"/>
      <c r="L182" s="79"/>
      <c r="M182" s="79"/>
      <c r="N182" s="79"/>
      <c r="O182" s="79"/>
      <c r="R182" s="79"/>
      <c r="S182" s="79"/>
      <c r="T182" s="79"/>
      <c r="U182" s="79"/>
      <c r="V182" s="79"/>
      <c r="W182" s="79"/>
      <c r="Y182" s="79"/>
      <c r="Z182" s="79"/>
      <c r="AA182" s="79"/>
      <c r="AB182" s="79"/>
      <c r="AC182" s="79"/>
      <c r="AD182" s="79"/>
      <c r="AF182" s="79"/>
      <c r="AG182" s="79"/>
      <c r="AH182" s="79"/>
      <c r="AI182" s="79"/>
      <c r="AJ182" s="79"/>
      <c r="AK182" s="79"/>
      <c r="AL182" s="79"/>
      <c r="AN182" s="79"/>
      <c r="AO182" s="79"/>
      <c r="AP182" s="79"/>
      <c r="AQ182" s="79"/>
      <c r="AR182" s="79"/>
      <c r="AS182" s="79"/>
    </row>
    <row r="183" spans="2:45" s="75" customFormat="1" x14ac:dyDescent="0.25">
      <c r="B183" s="2"/>
      <c r="C183" s="3"/>
      <c r="D183" s="79"/>
      <c r="E183" s="79"/>
      <c r="F183" s="79"/>
      <c r="G183" s="79"/>
      <c r="H183" s="79"/>
      <c r="J183" s="3"/>
      <c r="K183" s="79"/>
      <c r="L183" s="79"/>
      <c r="M183" s="79"/>
      <c r="N183" s="79"/>
      <c r="O183" s="79"/>
      <c r="R183" s="3"/>
      <c r="S183" s="79"/>
      <c r="T183" s="79"/>
      <c r="U183" s="79"/>
      <c r="V183" s="79"/>
      <c r="W183" s="79"/>
      <c r="Y183" s="3"/>
      <c r="Z183" s="79"/>
      <c r="AA183" s="79"/>
      <c r="AB183" s="79"/>
      <c r="AC183" s="79"/>
      <c r="AD183" s="79"/>
      <c r="AF183" s="79"/>
      <c r="AG183" s="3"/>
      <c r="AH183" s="79"/>
      <c r="AI183" s="79"/>
      <c r="AJ183" s="79"/>
      <c r="AK183" s="79"/>
      <c r="AL183" s="79"/>
      <c r="AN183" s="3"/>
      <c r="AO183" s="79"/>
      <c r="AP183" s="79"/>
      <c r="AQ183" s="79"/>
      <c r="AR183" s="79"/>
      <c r="AS183" s="79"/>
    </row>
    <row r="184" spans="2:45" s="75" customFormat="1" x14ac:dyDescent="0.25">
      <c r="B184" s="2"/>
      <c r="C184" s="3"/>
      <c r="D184" s="79"/>
      <c r="E184" s="79"/>
      <c r="F184" s="79"/>
      <c r="G184" s="79"/>
      <c r="H184" s="79"/>
      <c r="J184" s="3"/>
      <c r="K184" s="79"/>
      <c r="L184" s="79"/>
      <c r="M184" s="79"/>
      <c r="N184" s="79"/>
      <c r="O184" s="79"/>
      <c r="R184" s="3"/>
      <c r="S184" s="79"/>
      <c r="T184" s="79"/>
      <c r="U184" s="79"/>
      <c r="V184" s="79"/>
      <c r="W184" s="79"/>
      <c r="Y184" s="3"/>
      <c r="Z184" s="79"/>
      <c r="AA184" s="79"/>
      <c r="AB184" s="79"/>
      <c r="AC184" s="79"/>
      <c r="AD184" s="79"/>
      <c r="AF184" s="79"/>
      <c r="AG184" s="3"/>
      <c r="AH184" s="79"/>
      <c r="AI184" s="79"/>
      <c r="AJ184" s="79"/>
      <c r="AK184" s="79"/>
      <c r="AL184" s="79"/>
      <c r="AN184" s="3"/>
      <c r="AO184" s="79"/>
      <c r="AP184" s="79"/>
      <c r="AQ184" s="79"/>
      <c r="AR184" s="79"/>
      <c r="AS184" s="79"/>
    </row>
    <row r="185" spans="2:45" s="75" customFormat="1" x14ac:dyDescent="0.25">
      <c r="B185" s="2"/>
      <c r="C185" s="3"/>
      <c r="D185" s="79"/>
      <c r="E185" s="79"/>
      <c r="F185" s="79"/>
      <c r="G185" s="79"/>
      <c r="H185" s="79"/>
      <c r="J185" s="3"/>
      <c r="K185" s="79"/>
      <c r="L185" s="79"/>
      <c r="M185" s="79"/>
      <c r="N185" s="79"/>
      <c r="O185" s="79"/>
      <c r="R185" s="3"/>
      <c r="S185" s="79"/>
      <c r="T185" s="79"/>
      <c r="U185" s="79"/>
      <c r="V185" s="79"/>
      <c r="W185" s="79"/>
      <c r="Y185" s="3"/>
      <c r="Z185" s="79"/>
      <c r="AA185" s="79"/>
      <c r="AB185" s="79"/>
      <c r="AC185" s="79"/>
      <c r="AD185" s="79"/>
      <c r="AF185" s="79"/>
      <c r="AG185" s="3"/>
      <c r="AH185" s="79"/>
      <c r="AI185" s="79"/>
      <c r="AJ185" s="79"/>
      <c r="AK185" s="79"/>
      <c r="AL185" s="79"/>
      <c r="AN185" s="3"/>
      <c r="AO185" s="79"/>
      <c r="AP185" s="79"/>
      <c r="AQ185" s="79"/>
      <c r="AR185" s="79"/>
      <c r="AS185" s="79"/>
    </row>
    <row r="186" spans="2:45" s="75" customFormat="1" x14ac:dyDescent="0.25">
      <c r="B186" s="2"/>
      <c r="C186" s="3"/>
      <c r="D186" s="79"/>
      <c r="E186" s="79"/>
      <c r="F186" s="79"/>
      <c r="G186" s="79"/>
      <c r="H186" s="79"/>
      <c r="J186" s="3"/>
      <c r="K186" s="79"/>
      <c r="L186" s="79"/>
      <c r="M186" s="79"/>
      <c r="N186" s="79"/>
      <c r="O186" s="79"/>
      <c r="R186" s="3"/>
      <c r="S186" s="79"/>
      <c r="T186" s="79"/>
      <c r="U186" s="79"/>
      <c r="V186" s="79"/>
      <c r="W186" s="79"/>
      <c r="Y186" s="3"/>
      <c r="Z186" s="79"/>
      <c r="AA186" s="79"/>
      <c r="AB186" s="79"/>
      <c r="AC186" s="79"/>
      <c r="AD186" s="79"/>
      <c r="AF186" s="79"/>
      <c r="AG186" s="3"/>
      <c r="AH186" s="79"/>
      <c r="AI186" s="79"/>
      <c r="AJ186" s="79"/>
      <c r="AK186" s="79"/>
      <c r="AL186" s="79"/>
      <c r="AN186" s="3"/>
      <c r="AO186" s="79"/>
      <c r="AP186" s="79"/>
      <c r="AQ186" s="79"/>
      <c r="AR186" s="79"/>
      <c r="AS186" s="79"/>
    </row>
    <row r="187" spans="2:45" s="75" customFormat="1" x14ac:dyDescent="0.25">
      <c r="B187" s="2"/>
      <c r="C187" s="3"/>
      <c r="D187" s="79"/>
      <c r="E187" s="79"/>
      <c r="F187" s="79"/>
      <c r="G187" s="79"/>
      <c r="H187" s="79"/>
      <c r="J187" s="3"/>
      <c r="K187" s="79"/>
      <c r="L187" s="79"/>
      <c r="M187" s="79"/>
      <c r="N187" s="79"/>
      <c r="O187" s="79"/>
      <c r="R187" s="3"/>
      <c r="S187" s="79"/>
      <c r="T187" s="79"/>
      <c r="U187" s="79"/>
      <c r="V187" s="79"/>
      <c r="W187" s="79"/>
      <c r="Y187" s="3"/>
      <c r="Z187" s="79"/>
      <c r="AA187" s="79"/>
      <c r="AB187" s="79"/>
      <c r="AC187" s="79"/>
      <c r="AD187" s="79"/>
      <c r="AF187" s="79"/>
      <c r="AG187" s="3"/>
      <c r="AH187" s="79"/>
      <c r="AI187" s="79"/>
      <c r="AJ187" s="79"/>
      <c r="AK187" s="79"/>
      <c r="AL187" s="79"/>
      <c r="AN187" s="3"/>
      <c r="AO187" s="79"/>
      <c r="AP187" s="79"/>
      <c r="AQ187" s="79"/>
      <c r="AR187" s="79"/>
      <c r="AS187" s="79"/>
    </row>
    <row r="188" spans="2:45" s="75" customFormat="1" x14ac:dyDescent="0.25">
      <c r="B188" s="2"/>
      <c r="C188" s="3"/>
      <c r="D188" s="79"/>
      <c r="E188" s="79"/>
      <c r="F188" s="79"/>
      <c r="G188" s="79"/>
      <c r="H188" s="79"/>
      <c r="J188" s="3"/>
      <c r="K188" s="79"/>
      <c r="L188" s="79"/>
      <c r="M188" s="79"/>
      <c r="N188" s="79"/>
      <c r="O188" s="79"/>
      <c r="R188" s="3"/>
      <c r="S188" s="79"/>
      <c r="T188" s="79"/>
      <c r="U188" s="79"/>
      <c r="V188" s="79"/>
      <c r="W188" s="79"/>
      <c r="Y188" s="3"/>
      <c r="Z188" s="79"/>
      <c r="AA188" s="79"/>
      <c r="AB188" s="79"/>
      <c r="AC188" s="79"/>
      <c r="AD188" s="79"/>
      <c r="AF188" s="79"/>
      <c r="AG188" s="3"/>
      <c r="AH188" s="79"/>
      <c r="AI188" s="79"/>
      <c r="AJ188" s="79"/>
      <c r="AK188" s="79"/>
      <c r="AL188" s="79"/>
      <c r="AN188" s="3"/>
      <c r="AO188" s="79"/>
      <c r="AP188" s="79"/>
      <c r="AQ188" s="79"/>
      <c r="AR188" s="79"/>
      <c r="AS188" s="79"/>
    </row>
    <row r="189" spans="2:45" s="75" customFormat="1" x14ac:dyDescent="0.25">
      <c r="B189" s="2"/>
      <c r="C189" s="3"/>
      <c r="D189" s="79"/>
      <c r="E189" s="79"/>
      <c r="F189" s="79"/>
      <c r="G189" s="79"/>
      <c r="H189" s="79"/>
      <c r="J189" s="3"/>
      <c r="K189" s="79"/>
      <c r="L189" s="79"/>
      <c r="M189" s="79"/>
      <c r="N189" s="79"/>
      <c r="O189" s="79"/>
      <c r="R189" s="3"/>
      <c r="S189" s="79"/>
      <c r="T189" s="79"/>
      <c r="U189" s="79"/>
      <c r="V189" s="79"/>
      <c r="W189" s="79"/>
      <c r="Y189" s="3"/>
      <c r="Z189" s="79"/>
      <c r="AA189" s="79"/>
      <c r="AB189" s="79"/>
      <c r="AC189" s="79"/>
      <c r="AD189" s="79"/>
      <c r="AF189" s="79"/>
      <c r="AG189" s="3"/>
      <c r="AH189" s="79"/>
      <c r="AI189" s="79"/>
      <c r="AJ189" s="79"/>
      <c r="AK189" s="79"/>
      <c r="AL189" s="79"/>
      <c r="AN189" s="3"/>
      <c r="AO189" s="79"/>
      <c r="AP189" s="79"/>
      <c r="AQ189" s="79"/>
      <c r="AR189" s="79"/>
      <c r="AS189" s="79"/>
    </row>
    <row r="190" spans="2:45" s="75" customFormat="1" x14ac:dyDescent="0.25">
      <c r="B190" s="2"/>
      <c r="C190" s="3"/>
      <c r="D190" s="79"/>
      <c r="E190" s="79"/>
      <c r="F190" s="79"/>
      <c r="G190" s="79"/>
      <c r="H190" s="79"/>
      <c r="J190" s="3"/>
      <c r="K190" s="79"/>
      <c r="L190" s="79"/>
      <c r="M190" s="79"/>
      <c r="N190" s="79"/>
      <c r="O190" s="79"/>
      <c r="R190" s="3"/>
      <c r="S190" s="79"/>
      <c r="T190" s="79"/>
      <c r="U190" s="79"/>
      <c r="V190" s="79"/>
      <c r="W190" s="79"/>
      <c r="Y190" s="3"/>
      <c r="Z190" s="79"/>
      <c r="AA190" s="79"/>
      <c r="AB190" s="79"/>
      <c r="AC190" s="79"/>
      <c r="AD190" s="79"/>
      <c r="AF190" s="79"/>
      <c r="AG190" s="3"/>
      <c r="AH190" s="79"/>
      <c r="AI190" s="79"/>
      <c r="AJ190" s="79"/>
      <c r="AK190" s="79"/>
      <c r="AL190" s="79"/>
      <c r="AN190" s="3"/>
      <c r="AO190" s="79"/>
      <c r="AP190" s="79"/>
      <c r="AQ190" s="79"/>
      <c r="AR190" s="79"/>
      <c r="AS190" s="79"/>
    </row>
    <row r="191" spans="2:45" s="75" customFormat="1" x14ac:dyDescent="0.25">
      <c r="B191" s="2"/>
      <c r="C191" s="3"/>
      <c r="D191" s="79"/>
      <c r="E191" s="79"/>
      <c r="F191" s="79"/>
      <c r="G191" s="79"/>
      <c r="H191" s="79"/>
      <c r="J191" s="3"/>
      <c r="K191" s="79"/>
      <c r="L191" s="79"/>
      <c r="M191" s="79"/>
      <c r="N191" s="79"/>
      <c r="O191" s="79"/>
      <c r="R191" s="3"/>
      <c r="S191" s="79"/>
      <c r="T191" s="79"/>
      <c r="U191" s="79"/>
      <c r="V191" s="79"/>
      <c r="W191" s="79"/>
      <c r="Y191" s="3"/>
      <c r="Z191" s="79"/>
      <c r="AA191" s="79"/>
      <c r="AB191" s="79"/>
      <c r="AC191" s="79"/>
      <c r="AD191" s="79"/>
      <c r="AF191" s="79"/>
      <c r="AG191" s="3"/>
      <c r="AH191" s="79"/>
      <c r="AI191" s="79"/>
      <c r="AJ191" s="79"/>
      <c r="AK191" s="79"/>
      <c r="AL191" s="79"/>
      <c r="AN191" s="3"/>
      <c r="AO191" s="79"/>
      <c r="AP191" s="79"/>
      <c r="AQ191" s="79"/>
      <c r="AR191" s="79"/>
      <c r="AS191" s="79"/>
    </row>
    <row r="192" spans="2:45" s="75" customFormat="1" x14ac:dyDescent="0.25">
      <c r="B192" s="2"/>
      <c r="C192" s="3"/>
      <c r="D192" s="79"/>
      <c r="E192" s="79"/>
      <c r="F192" s="79"/>
      <c r="G192" s="79"/>
      <c r="H192" s="79"/>
      <c r="J192" s="3"/>
      <c r="K192" s="79"/>
      <c r="L192" s="79"/>
      <c r="M192" s="79"/>
      <c r="N192" s="79"/>
      <c r="O192" s="79"/>
      <c r="R192" s="3"/>
      <c r="S192" s="79"/>
      <c r="T192" s="79"/>
      <c r="U192" s="79"/>
      <c r="V192" s="79"/>
      <c r="W192" s="79"/>
      <c r="Y192" s="3"/>
      <c r="Z192" s="79"/>
      <c r="AA192" s="79"/>
      <c r="AB192" s="79"/>
      <c r="AC192" s="79"/>
      <c r="AD192" s="79"/>
      <c r="AF192" s="79"/>
      <c r="AG192" s="3"/>
      <c r="AH192" s="79"/>
      <c r="AI192" s="79"/>
      <c r="AJ192" s="79"/>
      <c r="AK192" s="79"/>
      <c r="AL192" s="79"/>
      <c r="AN192" s="3"/>
      <c r="AO192" s="79"/>
      <c r="AP192" s="79"/>
      <c r="AQ192" s="79"/>
      <c r="AR192" s="79"/>
      <c r="AS192" s="79"/>
    </row>
    <row r="193" spans="2:45" s="75" customFormat="1" x14ac:dyDescent="0.25">
      <c r="B193" s="2"/>
      <c r="C193" s="3"/>
      <c r="D193" s="79"/>
      <c r="E193" s="79"/>
      <c r="F193" s="79"/>
      <c r="G193" s="79"/>
      <c r="H193" s="79"/>
      <c r="J193" s="3"/>
      <c r="K193" s="79"/>
      <c r="L193" s="79"/>
      <c r="M193" s="79"/>
      <c r="N193" s="79"/>
      <c r="O193" s="79"/>
      <c r="R193" s="3"/>
      <c r="S193" s="79"/>
      <c r="T193" s="79"/>
      <c r="U193" s="79"/>
      <c r="V193" s="79"/>
      <c r="W193" s="79"/>
      <c r="Y193" s="3"/>
      <c r="Z193" s="79"/>
      <c r="AA193" s="79"/>
      <c r="AB193" s="79"/>
      <c r="AC193" s="79"/>
      <c r="AD193" s="79"/>
      <c r="AF193" s="79"/>
      <c r="AG193" s="3"/>
      <c r="AH193" s="79"/>
      <c r="AI193" s="79"/>
      <c r="AJ193" s="79"/>
      <c r="AK193" s="79"/>
      <c r="AL193" s="79"/>
      <c r="AN193" s="3"/>
      <c r="AO193" s="79"/>
      <c r="AP193" s="79"/>
      <c r="AQ193" s="79"/>
      <c r="AR193" s="79"/>
      <c r="AS193" s="79"/>
    </row>
  </sheetData>
  <mergeCells count="24">
    <mergeCell ref="AO4:AS4"/>
    <mergeCell ref="AN1:AS1"/>
    <mergeCell ref="S4:W4"/>
    <mergeCell ref="Y4:Y5"/>
    <mergeCell ref="Z4:AD4"/>
    <mergeCell ref="AG4:AG5"/>
    <mergeCell ref="AH4:AL4"/>
    <mergeCell ref="AN4:AN5"/>
    <mergeCell ref="Y3:AD3"/>
    <mergeCell ref="AG3:AL3"/>
    <mergeCell ref="AN3:AS3"/>
    <mergeCell ref="K4:O4"/>
    <mergeCell ref="R4:R5"/>
    <mergeCell ref="G1:H1"/>
    <mergeCell ref="N1:O1"/>
    <mergeCell ref="A2:H2"/>
    <mergeCell ref="C3:H3"/>
    <mergeCell ref="J3:O3"/>
    <mergeCell ref="R3:W3"/>
    <mergeCell ref="A4:A5"/>
    <mergeCell ref="B4:B5"/>
    <mergeCell ref="C4:C5"/>
    <mergeCell ref="D4:H4"/>
    <mergeCell ref="J4:J5"/>
  </mergeCells>
  <conditionalFormatting sqref="C100:H101 D12:H12 C66:C99 C59:H59 C23:H23 C7:C22 C65:H65 C56:H57 C60:C64 C30:C55 C24:C28 C29:H29 AF100:AF101 AF12 AF59 AF23 AF65 AF56:AF57 AF29">
    <cfRule type="cellIs" dxfId="11" priority="12" operator="lessThan">
      <formula>0</formula>
    </cfRule>
  </conditionalFormatting>
  <conditionalFormatting sqref="AG66:AG99 AG60:AG64 AG30:AG55 AG24:AG28 AG7:AG22 AH12:AL12 AG23:AL23 AG29:AL29 AG56:AL57 AG59:AL59 AG65:AL65 AG100:AL101">
    <cfRule type="cellIs" dxfId="10" priority="11" operator="lessThan">
      <formula>0</formula>
    </cfRule>
  </conditionalFormatting>
  <conditionalFormatting sqref="J66:J99 J7:J22 J60:J64 J30:J55 J24:J28 K12:O12">
    <cfRule type="cellIs" dxfId="9" priority="10" operator="lessThan">
      <formula>0</formula>
    </cfRule>
  </conditionalFormatting>
  <conditionalFormatting sqref="J23:O23">
    <cfRule type="cellIs" dxfId="8" priority="9" operator="lessThan">
      <formula>0</formula>
    </cfRule>
  </conditionalFormatting>
  <conditionalFormatting sqref="J29:O29">
    <cfRule type="cellIs" dxfId="7" priority="8" operator="lessThan">
      <formula>0</formula>
    </cfRule>
  </conditionalFormatting>
  <conditionalFormatting sqref="J56:O57">
    <cfRule type="cellIs" dxfId="6" priority="7" operator="lessThan">
      <formula>0</formula>
    </cfRule>
  </conditionalFormatting>
  <conditionalFormatting sqref="J59:O59">
    <cfRule type="cellIs" dxfId="5" priority="6" operator="lessThan">
      <formula>0</formula>
    </cfRule>
  </conditionalFormatting>
  <conditionalFormatting sqref="J65:O65">
    <cfRule type="cellIs" dxfId="4" priority="5" operator="lessThan">
      <formula>0</formula>
    </cfRule>
  </conditionalFormatting>
  <conditionalFormatting sqref="J100:O101">
    <cfRule type="cellIs" dxfId="3" priority="4" operator="lessThan">
      <formula>0</formula>
    </cfRule>
  </conditionalFormatting>
  <conditionalFormatting sqref="R66:R99 R60:R64 R30:R55 R24:R28 R7:R22 S12:W12 R23:W23 R29:W29 R56:W57 R59:W59 R65:W65 R100:W101">
    <cfRule type="cellIs" dxfId="2" priority="3" operator="lessThan">
      <formula>0</formula>
    </cfRule>
  </conditionalFormatting>
  <conditionalFormatting sqref="Y66:Y99 Y60:Y64 Y30:Y55 Y24:Y28 Y7:Y22 Z12:AD12 Y23:AD23 Y29:AD29 Y56:AD57 Y59:AD59 Y65:AD65 Y100:AD101">
    <cfRule type="cellIs" dxfId="1" priority="2" operator="lessThan">
      <formula>0</formula>
    </cfRule>
  </conditionalFormatting>
  <conditionalFormatting sqref="AN66:AN99 AN60:AN64 AN30:AN55 AN24:AN28 AN7:AN22 AO12:AS12 AN23:AS23 AN29:AS29 AN56:AS57 AN59:AS59 AN65:AS65 AN100:AS101">
    <cfRule type="cellIs" dxfId="0" priority="1" operator="lessThan">
      <formula>0</formula>
    </cfRule>
  </conditionalFormatting>
  <pageMargins left="0.39370078740157483" right="0.19685039370078741" top="0" bottom="0" header="0" footer="0"/>
  <pageSetup paperSize="8" scale="35" fitToWidth="2" orientation="landscape" r:id="rId1"/>
  <headerFooter alignWithMargins="0">
    <oddFooter>&amp;L&amp;Z&amp;F</oddFooter>
  </headerFooter>
  <rowBreaks count="1" manualBreakCount="1">
    <brk id="43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ДН </vt:lpstr>
      <vt:lpstr>'ДН 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Горельникова Елена Васильевна</cp:lastModifiedBy>
  <cp:lastPrinted>2025-06-17T08:49:29Z</cp:lastPrinted>
  <dcterms:created xsi:type="dcterms:W3CDTF">2025-05-29T13:35:07Z</dcterms:created>
  <dcterms:modified xsi:type="dcterms:W3CDTF">2025-06-17T09:00:05Z</dcterms:modified>
</cp:coreProperties>
</file>